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5800" windowHeight="21000" xr2:uid="{00000000-000D-0000-FFFF-FFFF00000000}"/>
  </bookViews>
  <sheets>
    <sheet name="FSR May 2026 - Chapter 2" sheetId="1" r:id="rId1"/>
    <sheet name="Table of Contents" sheetId="2" r:id="rId2"/>
    <sheet name="Chart 2.1" sheetId="3" r:id="rId3"/>
    <sheet name="Chart 2.2" sheetId="4" r:id="rId4"/>
    <sheet name="Chart 2.3" sheetId="5" r:id="rId5"/>
    <sheet name="Chart 2.4" sheetId="6" r:id="rId6"/>
    <sheet name="Chart 2.5" sheetId="7" r:id="rId7"/>
    <sheet name="Chart 2.6" sheetId="8" r:id="rId8"/>
    <sheet name="Chart 2.7" sheetId="9" r:id="rId9"/>
    <sheet name="Chart 2.8" sheetId="10" r:id="rId10"/>
    <sheet name="Chart 2.9" sheetId="11" r:id="rId11"/>
    <sheet name="Chart 2.10" sheetId="12" r:id="rId1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12" l="1"/>
  <c r="I6" i="12"/>
  <c r="O3" i="12"/>
  <c r="I3" i="12"/>
  <c r="O6" i="11"/>
  <c r="I6" i="11"/>
  <c r="O3" i="11"/>
  <c r="I3" i="11"/>
  <c r="O6" i="10"/>
  <c r="I6" i="10"/>
  <c r="O3" i="10"/>
  <c r="I3" i="10"/>
  <c r="O6" i="9"/>
  <c r="I6" i="9"/>
  <c r="O3" i="9"/>
  <c r="I3" i="9"/>
  <c r="O6" i="8"/>
  <c r="I6" i="8"/>
  <c r="O3" i="8"/>
  <c r="I3" i="8"/>
  <c r="U6" i="7"/>
  <c r="I6" i="7"/>
  <c r="U3" i="7"/>
  <c r="I3" i="7"/>
  <c r="Q6" i="6"/>
  <c r="I6" i="6"/>
  <c r="Q3" i="6"/>
  <c r="I3" i="6"/>
  <c r="U6" i="5"/>
  <c r="O6" i="5"/>
  <c r="I6" i="5"/>
  <c r="U3" i="5"/>
  <c r="O3" i="5"/>
  <c r="I3" i="5"/>
  <c r="Q6" i="4"/>
  <c r="I6" i="4"/>
  <c r="Q3" i="4"/>
  <c r="I3" i="4"/>
  <c r="I6" i="3"/>
  <c r="I3" i="3"/>
</calcChain>
</file>

<file path=xl/sharedStrings.xml><?xml version="1.0" encoding="utf-8"?>
<sst xmlns="http://schemas.openxmlformats.org/spreadsheetml/2006/main" count="194" uniqueCount="142">
  <si>
    <t>Chart 2.1</t>
  </si>
  <si>
    <t>Market reaction to recent geopolitical and AI-related events had remained muted until the outbreak of the war in the Middle East</t>
  </si>
  <si>
    <t>Chart 2.2</t>
  </si>
  <si>
    <t>The energy price shock has triggered strong but mostly short-lived equity market adjustments, and valuations remain stretched</t>
  </si>
  <si>
    <t>Chart 2.3</t>
  </si>
  <si>
    <t>Markets are pricing in elevated levels of uncertainty and the macroeconomic implications of the Middle East war, while reassessing global monetary policy paths</t>
  </si>
  <si>
    <t>Chart 2.4</t>
  </si>
  <si>
    <t>Volatility bouts and shifting safe-haven dynamics point to a more fragile market environment</t>
  </si>
  <si>
    <t>Chart 2.5</t>
  </si>
  <si>
    <t>Rising yields and high issuance needs increase rollover and spillover risks in sovereign markets</t>
  </si>
  <si>
    <t>Chart 2.6</t>
  </si>
  <si>
    <t>Despite strong issuance and an increase in geopolitical tensions, spreads in euro area corporate bond markets remain compressed</t>
  </si>
  <si>
    <t>Chart 2.7</t>
  </si>
  <si>
    <t>Risk from private credit markets might spill over to other risky debt markets</t>
  </si>
  <si>
    <t>Chart 2.8</t>
  </si>
  <si>
    <t>Two-sided risks to the AI narrative moved markets before the outbreak of the war in the Middle East</t>
  </si>
  <si>
    <t>Chart 2.9</t>
  </si>
  <si>
    <t>Greater debt financing for AI is concerning for financial stability, as strong growth in both equity valuations and business debt preceded past crises</t>
  </si>
  <si>
    <t>Chart 2.10</t>
  </si>
  <si>
    <t>Private markets are highly exposed to both sides of AI-related risk</t>
  </si>
  <si>
    <t>◄ Table of Contents</t>
  </si>
  <si>
    <t>Reactions of selected asset classes to risk events since the November 2025 Financial Stability Review</t>
  </si>
  <si>
    <t>(26 Nov. 2025-19 May 2026, z-scores)</t>
  </si>
  <si>
    <t>Data cannot be published due to licensing agreements with data providers.</t>
  </si>
  <si>
    <t>b) Equity and bond valuations</t>
  </si>
  <si>
    <t>(1 Jan. 2005-19 May 2026, left graph: p/e ratios, right graph: basis points)</t>
  </si>
  <si>
    <t>a) Option-implied probability density functions of oil prices</t>
  </si>
  <si>
    <t>b) Option-implied probability density functions on three-month EURIBOR</t>
  </si>
  <si>
    <t>c) Market expectation of policy rate cuts/hikes by major central banks</t>
  </si>
  <si>
    <t>(27 Feb.-19 May 2026, probability density function, USD per barrel)</t>
  </si>
  <si>
    <t>(27 Feb.-19 May 2026, probability density function 12 months ahead, percentages)</t>
  </si>
  <si>
    <t>a) Option-implied market volatility for a selection of asset classes</t>
  </si>
  <si>
    <t>b) VIX and gold price, volatility and ETF flows</t>
  </si>
  <si>
    <t>Sources: Bloomberg Finance L.P. and ECB calculations.
Notes: Panel a: z-scores show how high or low volatility is compared to ten-year averages. “Commodities” measured by CBOE volatility. EA stands for euro area; IG stands for investment grade; HY stands for high yield. The last edition of the ECB’s Financial Stability Review was published on 26 November 2025. “Start of Middle East war” refers to 28 February 2026 and “ceasefire” to 8 April 2026.</t>
  </si>
  <si>
    <t>b) Liquidity indicator for euro area government bonds</t>
  </si>
  <si>
    <t>(1 July 2025-19 May 2026, index)</t>
  </si>
  <si>
    <r>
      <rPr>
        <sz val="6.5"/>
        <color rgb="FF003299"/>
        <rFont val="Arial"/>
        <family val="2"/>
      </rPr>
      <t>Sources: Bloomberg Finance L.P., Euro MTS Ltd, S&amp;P Dow Jones Indices LLC and/or its affiliates, MarketAxess and ECB calculations.
Notes: Panel a: solid line indicates the latest observation; dashed line indicates the 26 November 2025 publication date of the last edition of the ECB’s Financial Stability Review. Panel b: market liquidity indicators are based on the methodology set out in “</t>
    </r>
    <r>
      <rPr>
        <u/>
        <sz val="6.5"/>
        <color rgb="FF0563C1"/>
        <rFont val="Arial"/>
        <family val="2"/>
      </rPr>
      <t>Systemic liquidity risk: a monitoring framework</t>
    </r>
    <r>
      <rPr>
        <sz val="6.5"/>
        <color rgb="FF003299"/>
        <rFont val="Arial"/>
        <family val="2"/>
      </rPr>
      <t>”, ESRB, February 2025. Indicators are smoothed by a five-day moving average to adjust for seasonal patterns in weekdays. The composite indicator is based on bid-ask spread, bid-ask spread dispersion, market efficiency coefficient, share of non-quoted or non-traded securities, transaction spread, traded volume, turnover ratio and average number of market-makers. Some indicators are available with a time lag and are hence not included in the most recent data points.</t>
    </r>
  </si>
  <si>
    <t>a) Issuance volumes and rollover costs for euro area investment-grade and high-yield corporate bonds</t>
  </si>
  <si>
    <t>b) Euro area high-yield corporate bond spreads and yields</t>
  </si>
  <si>
    <t>(1 Jan. 2019-19 May 2026; € billions, percentage points)</t>
  </si>
  <si>
    <t>(1 Jan. 2006-19 May 2026; basis points, percentages)</t>
  </si>
  <si>
    <t>a) Issuance of private credit, leveraged loans and high-yield corporate bonds by euro area borrowers</t>
  </si>
  <si>
    <t>b) Spreads of euro area private credit, leveraged loans and high-yield bonds over EURIBOR</t>
  </si>
  <si>
    <t>(Jan. 2020-May 2026, basis points)</t>
  </si>
  <si>
    <t>a) Price movements for selected equity indices</t>
  </si>
  <si>
    <t>b) Global equity sector weights as a share of market capitalisation</t>
  </si>
  <si>
    <t>(19 May 2026, percentages)</t>
  </si>
  <si>
    <t>a) Euro area and US corporate bond spreads</t>
  </si>
  <si>
    <t>b) Crisis frequency, by price and debt growth quantiles</t>
  </si>
  <si>
    <t>(1 Mar. 2025-19 May 2026, basis points)</t>
  </si>
  <si>
    <t>(percentages)</t>
  </si>
  <si>
    <t>a) Share of software firms in global private market deals</t>
  </si>
  <si>
    <t>b) Share of AI funding in global private market deals</t>
  </si>
  <si>
    <t>(2010-26, percentages)</t>
  </si>
  <si>
    <t>Sources: PitchBook, a Morningstar company, and ECB calculations.
Notes: Panel a: global private market transactions divided by primary industry sector and primary industry group. Panel b: AI funding share refers to deals involving firms operating in the PitchBook-defined verticals “Artificial intelligence and machine learning”, “Big Data” and “Cloudtech and DevOps”. Deals in both panels are not mutually exclusive, as a software firm might operate in these verticals. This is particularly relevant for venture capital deals. The cited data in both panels has not been reviewed by PitchBook analysts and may be inconsistent with PitchBook methodology. Both panels show the latest available data as of 19 May 2026.</t>
  </si>
  <si>
    <t>2022 - first 10 trading days</t>
  </si>
  <si>
    <t>2026 - first 10 trading days</t>
  </si>
  <si>
    <t>Health</t>
  </si>
  <si>
    <t>Aerospace and defence</t>
  </si>
  <si>
    <t>Energy</t>
  </si>
  <si>
    <t>Chemicals</t>
  </si>
  <si>
    <t>Media</t>
  </si>
  <si>
    <t>Food and beverage</t>
  </si>
  <si>
    <t>Personal and household goods</t>
  </si>
  <si>
    <t>Retail</t>
  </si>
  <si>
    <t>Travel</t>
  </si>
  <si>
    <t>Banks</t>
  </si>
  <si>
    <t>Autos</t>
  </si>
  <si>
    <t>Eurostoxx 50</t>
  </si>
  <si>
    <t>STOXX Europe 600</t>
  </si>
  <si>
    <t>USDEUR</t>
  </si>
  <si>
    <t>SP500</t>
  </si>
  <si>
    <t>DE</t>
  </si>
  <si>
    <t>US</t>
  </si>
  <si>
    <t>UK</t>
  </si>
  <si>
    <t>JP</t>
  </si>
  <si>
    <t>2Y</t>
  </si>
  <si>
    <t>10Y</t>
  </si>
  <si>
    <t>30Y</t>
  </si>
  <si>
    <t>Euro area</t>
  </si>
  <si>
    <t>United States</t>
  </si>
  <si>
    <t>Japan</t>
  </si>
  <si>
    <t>United Kingdom</t>
  </si>
  <si>
    <t>IT</t>
  </si>
  <si>
    <t>Financials</t>
  </si>
  <si>
    <t>Cons. discretionary</t>
  </si>
  <si>
    <t>Health care</t>
  </si>
  <si>
    <t>Industrials</t>
  </si>
  <si>
    <t>Cons. staples</t>
  </si>
  <si>
    <t>Utilities</t>
  </si>
  <si>
    <t>Materials</t>
  </si>
  <si>
    <t>Real estate</t>
  </si>
  <si>
    <t>2022 - full period</t>
  </si>
  <si>
    <t>2026 - full period</t>
  </si>
  <si>
    <t>Median</t>
  </si>
  <si>
    <t>Latest</t>
  </si>
  <si>
    <t>Wld</t>
  </si>
  <si>
    <t>AU</t>
  </si>
  <si>
    <t>EA</t>
  </si>
  <si>
    <t>HK</t>
  </si>
  <si>
    <t>EA banks</t>
  </si>
  <si>
    <t>EA HY</t>
  </si>
  <si>
    <t>EA IG</t>
  </si>
  <si>
    <t>Commodities</t>
  </si>
  <si>
    <t>Rates EA</t>
  </si>
  <si>
    <t>Equity EA</t>
  </si>
  <si>
    <t>FX - Global</t>
  </si>
  <si>
    <t>HY EA</t>
  </si>
  <si>
    <t>IG EA</t>
  </si>
  <si>
    <t>Bitcoin</t>
  </si>
  <si>
    <t>HY US</t>
  </si>
  <si>
    <t>IG US</t>
  </si>
  <si>
    <t>Data is visible in the chart</t>
  </si>
  <si>
    <t>Financial Stability Review</t>
  </si>
  <si>
    <t>Charts and Data</t>
  </si>
  <si>
    <t>Chapter 2</t>
  </si>
  <si>
    <t>Sources: Bloomberg Finance L.P. and ECB calculations.
Notes: “Start of Middle East war” refers to 2 March 2026, the first trading day after the start of the war on 28 February 2026; “Average of AI shocks” refers to the average of z-scores recorded on the days of the Anthropic announcement (17 February 2026) and of the publication of the Citrini report (22 February 2026); “Average of (geo)political shocks” refers to the average of z-scores recorded on the days of the US Supreme Court ruling on IEEPA (20 February 2026), of legal proceedings initiated against the Chairman of the Federal Reserve System and escalating tensions over Greenland’s sovereignty (9 January 2026) and of the US military intervention in Venezuela (3 January 2026). Z-scores are calculated by standardising the one-calendar-week change from the day before the shock, using the mean and standard deviation of rolling one-week changes over the preceding ten years. All changes are percentage changes except for two-year US Treasury, ten-year US Treasury, two-year Bund and ten-year Bund, which are simple differences. “Magnificent 7” comprises the stocks of Alphabet, Amazon, Apple, Meta, Microsoft, Nvidia and Tesla.</t>
  </si>
  <si>
    <t>Sources: Bloomberg Finance L.P. and ECB calculations.
Notes: Panel a: 2022 and 2026 cover the ten trading days after the start of the Russian invasion of Ukraine and the outbreak of the war in the Middle East respectively. “Full period” covers the first 54 trading days, i.e. the number of trading days between the start of the war in the Middle East and the cut-off date for this edition of the Financial Stability Review. Panel b: for equities, the boxplot shows interquartile range of one-year forward price/earnings ratios relative to the distribution since 2005. The last edition of the ECB’s Financial Stability Review was published on 26 November 2025. For Wld, the MSCI World Index is used; for bonds, the boxplot shows interquartile range of latest z-spread compared with distribution since 2000. AU stands for Australia; EA stands for euro area; HK stands for Hong Kong; HY stands for high yield; IG stands for investment grade.</t>
  </si>
  <si>
    <t>a) Comparison of European subsector and index returns after the invasion of Ukraine and the start of the war in the Middle East</t>
  </si>
  <si>
    <t>(24 Feb.-13 May 2022, 27 Feb.-19 May 2026; percentages)</t>
  </si>
  <si>
    <t>Sources: Bloomberg Finance L.P. and ESRB/ECB calculations.
Notes: Panels a and b: “before start of war” option strike is on 27 February 2026; “before ceasefire” option strike is on 7 April 2026; “latest” option strike is on 19 May 2026. Panel c: shaded area is after the start of the war in the Middle East on 28 February 2026.</t>
  </si>
  <si>
    <t>(1 Jan.-19 May 2026, number of cuts/hikes expected by December 2026)</t>
  </si>
  <si>
    <t>(1 Jan. 2025-19 May 2026; index: 1 Jan. 2025 = 100,  USD billions)</t>
  </si>
  <si>
    <t>a) 2-, 10- and 30-year sovereign yields in selected advanced economies</t>
  </si>
  <si>
    <t>(26 Nov. 2025, 19 May 2026; percentages)</t>
  </si>
  <si>
    <t>Sources: Dealogic, a service of ION Analytics, Bloomberg Finance L.P., ICE and ECB calculations.
Notes: Panel a: face value-weighted average difference between yield to worst and coupon rate of individual bonds in the ICE BofA Euro Corporate Index and ICE BofA Euro High Yield Index. Average of daily data per month. 28 February: start of the war in the Middle East; 8 April: first day of the ceasefire. Panel b: government option-adjusted spread and yield to maturity of the ICE BofA Euro High Yield Index depicted.</t>
  </si>
  <si>
    <t>Sources: PitchBook, a Morningstar company, Bloomberg Finance L.P. and ECB calculations.
Notes: Panel a: debt amount is used as the measure of issuance for private credit loans. As loan volume data are missing for a subset of transactions, the private credit series likely understates total issuance and should be interpreted as a lower bound. Amendments and repricings are excluded from the leveraged loan and high-yield bond series to isolate new financing activity. This distinction cannot be implemented for private credit data; however, given the opacity and bespoke structure of such transactions, amendments and repricings are expected to represent a relatively small share of overall private credit volumes. Latest available data are as of 19 May 2026 for private credit and 15 May 2026 for leveraged loans and high-yield bonds. Panel b: “Spreads” refers to euro area firms. Private credit and leveraged loans are priced over EURIBOR. High-yield bond spreads are measured using the ICE BofA Euro High Yield Corporate OAS. Series are shown as three-month rolling averages. Private credit spreads are trimmed at the 5th and 95th percentiles within the month. The latest available data are shown as of 19 May 2026. Due to insufficient observations, private credit spreads are shown only until February 2026. The cited data on both panels has not been reviewed by PitchBook analysts and may be inconsistent with PitchBook methodology.</t>
  </si>
  <si>
    <r>
      <t xml:space="preserve">Sources: Bloomberg Finance L.P. and ECB calculations.
Notes: Panel a: Detailed information on the UBS AI Winner Index (UBSXAIW Index) can be found in the associated </t>
    </r>
    <r>
      <rPr>
        <u/>
        <sz val="6.5"/>
        <color rgb="FF0563C1"/>
        <rFont val="Arial"/>
        <family val="2"/>
      </rPr>
      <t>Index Guideline</t>
    </r>
    <r>
      <rPr>
        <sz val="6.5"/>
        <color rgb="FF003299"/>
        <rFont val="Arial"/>
        <family val="2"/>
      </rPr>
      <t>. Indices are indexed to the 26 November 2025, publication date for the last edition of the ECB’s Financial Stability Review.</t>
    </r>
  </si>
  <si>
    <t>(26 Nov. 2025-19 May 2026, index: 26 Nov. 2025 = 100)</t>
  </si>
  <si>
    <t>(2006-26, € billions)</t>
  </si>
  <si>
    <t>Sources: Jordà, Schularick and Taylor*, IMF, Bloomberg Finance L.P. and ECB calculations.
Notes: Panel a: corporate bond spreads calculated over the OIS swap curve and weighted by market value. EA stands for euro area; HY stands for high yield. Panel b: based on Greenwood et al.** Three-year change in business debt-to-GDP, three-year equity price growth, start of a crisis within the next two years. Current positions are calculated using 2024 debt-to-GDP figure and 2025 equity price. “Euro area average” consists of average of Belgium, Germany, Spain, France, Italy, Netherlands, Portugal and Finland. Probabilities are calculated using data terciles and quintiles with financial crisis indicators over total period.
*) Jordà, Ò., Schularick, M. and Taylor, A.M., “Macrofinancial History and the New Business Cycle Facts”, in Eichenbaum, M. and Parker, J.A., NBER Macroeconomics Annual 2016, Vol. 31, National Bureau of Economic Research, 2017.
**) Greenwood, R., Hanson, S.G., Shleifer, A. and Sørensen, J.A., “Predictable Financial Crises”, The Journal of Finance, Vol. 77, Issue 2, 2022, pp. 863-921.</t>
  </si>
  <si>
    <t>Latest (19/05/2026)</t>
  </si>
  <si>
    <t>Last FSR edition (26/11/2025)</t>
  </si>
  <si>
    <t>1st quartile</t>
  </si>
  <si>
    <t>3rd quartile</t>
  </si>
  <si>
    <t>Average - last FSR to start of Middle East war</t>
  </si>
  <si>
    <t>Average - start of Middle East war to ceasefire</t>
  </si>
  <si>
    <t>Average - ceasefire to latest</t>
  </si>
  <si>
    <t>2.1 Markets adjust to geopolitical conflict and energy shock</t>
  </si>
  <si>
    <t>2.2 Bond markets start to be challenged by renewed macroeconomic uncertainties</t>
  </si>
  <si>
    <t>2.3 Concentrated exposures could increase the risk of abrupt cross-asset repricing</t>
  </si>
  <si>
    <t>Table of Contents – Chapter 2 – Financial markets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</si>
</sst>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b/>
      <sz val="20"/>
      <color rgb="FF003299"/>
      <name val="Arial"/>
      <family val="2"/>
    </font>
    <font>
      <sz val="14"/>
      <color rgb="FF003299"/>
      <name val="Arial"/>
      <family val="2"/>
    </font>
    <font>
      <b/>
      <sz val="8"/>
      <color rgb="FF003299"/>
      <name val="Arial"/>
      <family val="2"/>
    </font>
    <font>
      <sz val="8"/>
      <color rgb="FF003299"/>
      <name val="Arial"/>
      <family val="2"/>
    </font>
    <font>
      <sz val="8"/>
      <color theme="1"/>
      <name val="Arial"/>
      <family val="2"/>
    </font>
    <font>
      <b/>
      <sz val="8"/>
      <color theme="1"/>
      <name val="Arial"/>
      <family val="2"/>
    </font>
    <font>
      <sz val="8"/>
      <color theme="1"/>
      <name val="Calibri"/>
      <family val="2"/>
      <scheme val="minor"/>
    </font>
  </fonts>
  <fills count="8">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s>
  <borders count="18">
    <border>
      <left/>
      <right/>
      <top/>
      <bottom/>
      <diagonal/>
    </border>
    <border>
      <left/>
      <right/>
      <top/>
      <bottom style="medium">
        <color rgb="FF003299"/>
      </bottom>
      <diagonal/>
    </border>
    <border>
      <left/>
      <right/>
      <top/>
      <bottom style="thin">
        <color rgb="FFCCCCCC"/>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right style="thin">
        <color rgb="FFCCCCCC"/>
      </right>
      <top/>
      <bottom/>
      <diagonal/>
    </border>
    <border>
      <left/>
      <right style="thin">
        <color rgb="FFCCCCCC"/>
      </right>
      <top/>
      <bottom style="medium">
        <color rgb="FF003299"/>
      </bottom>
      <diagonal/>
    </border>
    <border>
      <left/>
      <right style="thin">
        <color rgb="FFCCCCCC"/>
      </right>
      <top/>
      <bottom style="thin">
        <color rgb="FFCCCCCC"/>
      </bottom>
      <diagonal/>
    </border>
    <border>
      <left style="thin">
        <color rgb="FF003299"/>
      </left>
      <right style="thin">
        <color rgb="FF003299"/>
      </right>
      <top style="thin">
        <color rgb="FF003299"/>
      </top>
      <bottom style="thin">
        <color rgb="FF003299"/>
      </bottom>
      <diagonal/>
    </border>
    <border>
      <left style="thin">
        <color rgb="FF003299"/>
      </left>
      <right/>
      <top style="thin">
        <color rgb="FF003299"/>
      </top>
      <bottom/>
      <diagonal/>
    </border>
    <border>
      <left/>
      <right/>
      <top style="thin">
        <color rgb="FF003299"/>
      </top>
      <bottom/>
      <diagonal/>
    </border>
    <border>
      <left/>
      <right style="thin">
        <color rgb="FF003299"/>
      </right>
      <top style="thin">
        <color rgb="FF003299"/>
      </top>
      <bottom/>
      <diagonal/>
    </border>
    <border>
      <left style="thin">
        <color rgb="FF003299"/>
      </left>
      <right/>
      <top/>
      <bottom/>
      <diagonal/>
    </border>
    <border>
      <left/>
      <right style="thin">
        <color rgb="FF003299"/>
      </right>
      <top/>
      <bottom/>
      <diagonal/>
    </border>
    <border>
      <left style="thin">
        <color rgb="FF003299"/>
      </left>
      <right/>
      <top/>
      <bottom style="thin">
        <color rgb="FF003299"/>
      </bottom>
      <diagonal/>
    </border>
    <border>
      <left/>
      <right/>
      <top/>
      <bottom style="thin">
        <color rgb="FF003299"/>
      </bottom>
      <diagonal/>
    </border>
    <border>
      <left/>
      <right style="thin">
        <color rgb="FF003299"/>
      </right>
      <top/>
      <bottom style="thin">
        <color rgb="FF003299"/>
      </bottom>
      <diagonal/>
    </border>
  </borders>
  <cellStyleXfs count="1">
    <xf numFmtId="0" fontId="0" fillId="0" borderId="0"/>
  </cellStyleXfs>
  <cellXfs count="77">
    <xf numFmtId="0" fontId="0" fillId="0" borderId="0" xfId="0"/>
    <xf numFmtId="0" fontId="1" fillId="2" borderId="0" xfId="0" applyFont="1" applyFill="1" applyAlignment="1">
      <alignment horizontal="left" vertical="center"/>
    </xf>
    <xf numFmtId="0" fontId="0" fillId="2" borderId="0" xfId="0" applyFill="1"/>
    <xf numFmtId="0" fontId="0" fillId="3" borderId="0" xfId="0" applyFill="1"/>
    <xf numFmtId="0" fontId="0" fillId="2" borderId="3" xfId="0" applyFill="1" applyBorder="1"/>
    <xf numFmtId="0" fontId="0" fillId="2" borderId="6" xfId="0" applyFill="1" applyBorder="1"/>
    <xf numFmtId="0" fontId="0" fillId="2" borderId="4" xfId="0" applyFill="1" applyBorder="1"/>
    <xf numFmtId="0" fontId="0" fillId="2" borderId="1" xfId="0" applyFill="1" applyBorder="1"/>
    <xf numFmtId="0" fontId="0" fillId="2" borderId="7" xfId="0" applyFill="1" applyBorder="1"/>
    <xf numFmtId="0" fontId="0" fillId="0" borderId="0" xfId="0"/>
    <xf numFmtId="0" fontId="0" fillId="0" borderId="0" xfId="0"/>
    <xf numFmtId="0" fontId="0" fillId="5" borderId="0" xfId="0" applyFill="1"/>
    <xf numFmtId="0" fontId="0" fillId="6" borderId="0" xfId="0" applyFill="1"/>
    <xf numFmtId="0" fontId="12" fillId="0" borderId="0" xfId="0" applyFont="1" applyAlignment="1">
      <alignment vertical="center"/>
    </xf>
    <xf numFmtId="0" fontId="13" fillId="6" borderId="0" xfId="0" applyFont="1" applyFill="1" applyAlignment="1">
      <alignment vertical="center"/>
    </xf>
    <xf numFmtId="0" fontId="16" fillId="0" borderId="0" xfId="0" applyFont="1"/>
    <xf numFmtId="0" fontId="16" fillId="3" borderId="0" xfId="0" applyFont="1" applyFill="1"/>
    <xf numFmtId="2" fontId="16" fillId="0" borderId="0" xfId="0" applyNumberFormat="1" applyFont="1" applyAlignment="1">
      <alignment horizontal="center"/>
    </xf>
    <xf numFmtId="2" fontId="16" fillId="0" borderId="0" xfId="0" applyNumberFormat="1" applyFont="1" applyAlignment="1">
      <alignment horizontal="center" vertical="center"/>
    </xf>
    <xf numFmtId="2" fontId="17" fillId="0" borderId="0" xfId="0" applyNumberFormat="1" applyFont="1" applyAlignment="1">
      <alignment horizontal="center" vertical="center"/>
    </xf>
    <xf numFmtId="0" fontId="17" fillId="0" borderId="0" xfId="0" applyFont="1"/>
    <xf numFmtId="2" fontId="16" fillId="0" borderId="0" xfId="0" applyNumberFormat="1" applyFont="1" applyAlignment="1">
      <alignment horizontal="left"/>
    </xf>
    <xf numFmtId="2" fontId="16" fillId="0" borderId="0" xfId="0" applyNumberFormat="1" applyFont="1"/>
    <xf numFmtId="2" fontId="16" fillId="0" borderId="0" xfId="0" applyNumberFormat="1" applyFont="1" applyAlignment="1">
      <alignment horizontal="left" vertical="center"/>
    </xf>
    <xf numFmtId="0" fontId="15" fillId="0" borderId="0" xfId="0" applyFont="1" applyAlignment="1">
      <alignment horizontal="left" vertical="center" wrapText="1"/>
    </xf>
    <xf numFmtId="0" fontId="16" fillId="0" borderId="0" xfId="0" applyFont="1"/>
    <xf numFmtId="0" fontId="13" fillId="6" borderId="0" xfId="0" applyFont="1" applyFill="1" applyAlignment="1">
      <alignment horizontal="left" vertical="top" wrapText="1"/>
    </xf>
    <xf numFmtId="0" fontId="0" fillId="0" borderId="2" xfId="0" applyBorder="1"/>
    <xf numFmtId="0" fontId="9" fillId="3" borderId="0" xfId="0" applyFont="1" applyFill="1" applyAlignment="1">
      <alignment horizontal="left" vertical="center"/>
    </xf>
    <xf numFmtId="0" fontId="8" fillId="0" borderId="0" xfId="0" applyFont="1" applyAlignment="1">
      <alignment horizontal="left" vertical="center" wrapText="1"/>
    </xf>
    <xf numFmtId="0" fontId="0" fillId="0" borderId="0" xfId="0"/>
    <xf numFmtId="0" fontId="6" fillId="2" borderId="3" xfId="0" applyFont="1" applyFill="1" applyBorder="1" applyAlignment="1">
      <alignment horizontal="left" vertical="top" wrapText="1"/>
    </xf>
    <xf numFmtId="0" fontId="0" fillId="0" borderId="6" xfId="0" applyBorder="1"/>
    <xf numFmtId="0" fontId="0" fillId="0" borderId="3" xfId="0" applyBorder="1"/>
    <xf numFmtId="0" fontId="7" fillId="0" borderId="0" xfId="0" applyFont="1" applyAlignment="1">
      <alignment horizontal="left" vertical="center" wrapText="1"/>
    </xf>
    <xf numFmtId="0" fontId="4" fillId="2" borderId="3" xfId="0" applyFont="1" applyFill="1" applyBorder="1" applyAlignment="1">
      <alignment horizontal="left" vertical="top" wrapText="1"/>
    </xf>
    <xf numFmtId="0" fontId="0" fillId="0" borderId="5" xfId="0" applyBorder="1"/>
    <xf numFmtId="0" fontId="0" fillId="0" borderId="8" xfId="0" applyBorder="1"/>
    <xf numFmtId="0" fontId="5" fillId="2" borderId="5" xfId="0" applyFont="1" applyFill="1" applyBorder="1" applyAlignment="1">
      <alignment horizontal="left" vertical="top" wrapText="1"/>
    </xf>
    <xf numFmtId="0" fontId="2" fillId="2" borderId="0" xfId="0" applyFont="1" applyFill="1" applyBorder="1" applyAlignment="1">
      <alignment horizontal="left" wrapText="1"/>
    </xf>
    <xf numFmtId="0" fontId="0" fillId="0" borderId="0" xfId="0" applyBorder="1"/>
    <xf numFmtId="0" fontId="3" fillId="2" borderId="3" xfId="0" applyFont="1" applyFill="1" applyBorder="1" applyAlignment="1">
      <alignment horizontal="left" wrapText="1"/>
    </xf>
    <xf numFmtId="0" fontId="0" fillId="0" borderId="4" xfId="0" applyBorder="1"/>
    <xf numFmtId="0" fontId="0" fillId="0" borderId="1" xfId="0" applyBorder="1"/>
    <xf numFmtId="0" fontId="0" fillId="0" borderId="7" xfId="0" applyBorder="1"/>
    <xf numFmtId="0" fontId="14"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vertical="center" wrapText="1"/>
    </xf>
    <xf numFmtId="0" fontId="5" fillId="2" borderId="3" xfId="0" applyFont="1" applyFill="1" applyBorder="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16" fillId="0" borderId="0" xfId="0" applyFont="1"/>
    <xf numFmtId="0" fontId="14" fillId="4" borderId="9" xfId="0" applyFont="1" applyFill="1" applyBorder="1" applyAlignment="1">
      <alignment horizontal="center" vertical="center" wrapText="1"/>
    </xf>
    <xf numFmtId="0" fontId="16" fillId="4" borderId="9" xfId="0" applyFont="1" applyFill="1" applyBorder="1"/>
    <xf numFmtId="0" fontId="0" fillId="7" borderId="0" xfId="0" applyFill="1"/>
    <xf numFmtId="0" fontId="7" fillId="4" borderId="9" xfId="0" applyFont="1" applyFill="1" applyBorder="1" applyAlignment="1">
      <alignment horizontal="center" vertical="center" wrapText="1"/>
    </xf>
    <xf numFmtId="0" fontId="18" fillId="4" borderId="9" xfId="0" applyFont="1" applyFill="1" applyBorder="1"/>
    <xf numFmtId="2" fontId="16" fillId="0" borderId="0" xfId="0" applyNumberFormat="1" applyFont="1" applyAlignment="1">
      <alignment horizontal="right"/>
    </xf>
    <xf numFmtId="2" fontId="17" fillId="0" borderId="0" xfId="0" applyNumberFormat="1" applyFont="1" applyAlignment="1">
      <alignment horizontal="left"/>
    </xf>
    <xf numFmtId="2" fontId="16" fillId="0" borderId="0" xfId="0" applyNumberFormat="1" applyFont="1" applyAlignment="1">
      <alignment horizontal="right" vertical="center"/>
    </xf>
    <xf numFmtId="2" fontId="17" fillId="0" borderId="0" xfId="0" applyNumberFormat="1" applyFont="1" applyAlignment="1">
      <alignment horizontal="left" vertical="center"/>
    </xf>
    <xf numFmtId="14" fontId="17" fillId="0" borderId="0" xfId="0" applyNumberFormat="1" applyFont="1" applyAlignment="1">
      <alignment horizontal="center"/>
    </xf>
    <xf numFmtId="0" fontId="17" fillId="0" borderId="0" xfId="0" applyFont="1" applyAlignment="1">
      <alignment horizontal="center"/>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0" fillId="6" borderId="0" xfId="0" applyFill="1" applyBorder="1"/>
    <xf numFmtId="0" fontId="2" fillId="6" borderId="0" xfId="0" applyFont="1" applyFill="1" applyBorder="1" applyAlignment="1">
      <alignment horizontal="left"/>
    </xf>
    <xf numFmtId="0" fontId="0" fillId="6" borderId="0" xfId="0" applyFill="1" applyBorder="1" applyAlignment="1">
      <alignment horizontal="left"/>
    </xf>
    <xf numFmtId="0" fontId="10" fillId="6" borderId="0" xfId="0" applyFont="1" applyFill="1" applyBorder="1" applyAlignment="1">
      <alignment horizontal="left" vertical="center"/>
    </xf>
    <xf numFmtId="0" fontId="10" fillId="6" borderId="0" xfId="0" applyFont="1" applyFill="1" applyBorder="1" applyAlignment="1">
      <alignment horizontal="left" vertical="center"/>
    </xf>
  </cellXfs>
  <cellStyles count="1">
    <cellStyle name="Normal" xfId="0" builtinId="0"/>
  </cellStyles>
  <dxfs count="0"/>
  <tableStyles count="1" defaultTableStyle="TableStyleMedium9" defaultPivotStyle="PivotStyleLight16">
    <tableStyle name="Invisible" pivot="0" table="0" count="0" xr9:uid="{22EBA973-D1C8-4FF1-9474-96CFE965CDE2}"/>
  </tableStyles>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C82FE8A0-71B1-426F-B829-7091BC50E2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79C37F2D-DADD-49DA-8E8D-8811BF7164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F4BB5DFF-68D1-4CC9-8C15-2AC8915445F2}"/>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664CE530-6804-4A20-B936-9B2AB0F3116D}"/>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2 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8</xdr:row>
      <xdr:rowOff>47625</xdr:rowOff>
    </xdr:from>
    <xdr:to>
      <xdr:col>5</xdr:col>
      <xdr:colOff>668655</xdr:colOff>
      <xdr:row>22</xdr:row>
      <xdr:rowOff>160655</xdr:rowOff>
    </xdr:to>
    <xdr:pic>
      <xdr:nvPicPr>
        <xdr:cNvPr id="3" name="Picture 2">
          <a:extLst>
            <a:ext uri="{FF2B5EF4-FFF2-40B4-BE49-F238E27FC236}">
              <a16:creationId xmlns:a16="http://schemas.microsoft.com/office/drawing/2014/main" id="{34811F9C-2801-BF62-3838-50D6E69C49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571625"/>
          <a:ext cx="4535805" cy="278003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0</xdr:colOff>
      <xdr:row>9</xdr:row>
      <xdr:rowOff>0</xdr:rowOff>
    </xdr:from>
    <xdr:ext cx="2286000" cy="3667125"/>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2</xdr:col>
      <xdr:colOff>678968</xdr:colOff>
      <xdr:row>26</xdr:row>
      <xdr:rowOff>142218</xdr:rowOff>
    </xdr:to>
    <xdr:pic>
      <xdr:nvPicPr>
        <xdr:cNvPr id="4" name="Picture 3">
          <a:extLst>
            <a:ext uri="{FF2B5EF4-FFF2-40B4-BE49-F238E27FC236}">
              <a16:creationId xmlns:a16="http://schemas.microsoft.com/office/drawing/2014/main" id="{9A6270BE-5C52-BB1C-D337-047BE927DF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699720"/>
          <a:ext cx="2255520" cy="33528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xdr:col>
      <xdr:colOff>721360</xdr:colOff>
      <xdr:row>22</xdr:row>
      <xdr:rowOff>5080</xdr:rowOff>
    </xdr:to>
    <xdr:pic>
      <xdr:nvPicPr>
        <xdr:cNvPr id="5" name="Picture 4">
          <a:extLst>
            <a:ext uri="{FF2B5EF4-FFF2-40B4-BE49-F238E27FC236}">
              <a16:creationId xmlns:a16="http://schemas.microsoft.com/office/drawing/2014/main" id="{6B4E3F89-DD43-0D9F-20D6-6B731732D4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0"/>
          <a:ext cx="1511935" cy="2481580"/>
        </a:xfrm>
        <a:prstGeom prst="rect">
          <a:avLst/>
        </a:prstGeom>
        <a:noFill/>
      </xdr:spPr>
    </xdr:pic>
    <xdr:clientData/>
  </xdr:twoCellAnchor>
  <xdr:twoCellAnchor editAs="oneCell">
    <xdr:from>
      <xdr:col>2</xdr:col>
      <xdr:colOff>0</xdr:colOff>
      <xdr:row>9</xdr:row>
      <xdr:rowOff>0</xdr:rowOff>
    </xdr:from>
    <xdr:to>
      <xdr:col>3</xdr:col>
      <xdr:colOff>721360</xdr:colOff>
      <xdr:row>21</xdr:row>
      <xdr:rowOff>189230</xdr:rowOff>
    </xdr:to>
    <xdr:pic>
      <xdr:nvPicPr>
        <xdr:cNvPr id="6" name="Picture 5">
          <a:extLst>
            <a:ext uri="{FF2B5EF4-FFF2-40B4-BE49-F238E27FC236}">
              <a16:creationId xmlns:a16="http://schemas.microsoft.com/office/drawing/2014/main" id="{DD632A98-0748-6999-EC3A-1C92BB42F7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1150" y="1714500"/>
          <a:ext cx="1511935" cy="2475230"/>
        </a:xfrm>
        <a:prstGeom prst="rect">
          <a:avLst/>
        </a:prstGeom>
        <a:noFill/>
      </xdr:spPr>
    </xdr:pic>
    <xdr:clientData/>
  </xdr:twoCellAnchor>
  <xdr:twoCellAnchor editAs="oneCell">
    <xdr:from>
      <xdr:col>4</xdr:col>
      <xdr:colOff>0</xdr:colOff>
      <xdr:row>9</xdr:row>
      <xdr:rowOff>0</xdr:rowOff>
    </xdr:from>
    <xdr:to>
      <xdr:col>5</xdr:col>
      <xdr:colOff>721360</xdr:colOff>
      <xdr:row>21</xdr:row>
      <xdr:rowOff>182880</xdr:rowOff>
    </xdr:to>
    <xdr:pic>
      <xdr:nvPicPr>
        <xdr:cNvPr id="7" name="Picture 6">
          <a:extLst>
            <a:ext uri="{FF2B5EF4-FFF2-40B4-BE49-F238E27FC236}">
              <a16:creationId xmlns:a16="http://schemas.microsoft.com/office/drawing/2014/main" id="{F063C093-AA79-7D7C-30B4-2CED3325A14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2300" y="1714500"/>
          <a:ext cx="1511935" cy="246888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9</xdr:row>
      <xdr:rowOff>0</xdr:rowOff>
    </xdr:from>
    <xdr:ext cx="2286000" cy="2762250"/>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3</xdr:col>
      <xdr:colOff>47625</xdr:colOff>
      <xdr:row>9</xdr:row>
      <xdr:rowOff>47625</xdr:rowOff>
    </xdr:from>
    <xdr:to>
      <xdr:col>5</xdr:col>
      <xdr:colOff>734695</xdr:colOff>
      <xdr:row>21</xdr:row>
      <xdr:rowOff>139065</xdr:rowOff>
    </xdr:to>
    <xdr:pic>
      <xdr:nvPicPr>
        <xdr:cNvPr id="5" name="Picture 4">
          <a:extLst>
            <a:ext uri="{FF2B5EF4-FFF2-40B4-BE49-F238E27FC236}">
              <a16:creationId xmlns:a16="http://schemas.microsoft.com/office/drawing/2014/main" id="{A987760C-EFD2-A133-5D83-179B3F059E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9350" y="1762125"/>
          <a:ext cx="2268220" cy="237744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00300"/>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3</xdr:col>
      <xdr:colOff>0</xdr:colOff>
      <xdr:row>9</xdr:row>
      <xdr:rowOff>0</xdr:rowOff>
    </xdr:from>
    <xdr:to>
      <xdr:col>5</xdr:col>
      <xdr:colOff>687070</xdr:colOff>
      <xdr:row>21</xdr:row>
      <xdr:rowOff>116205</xdr:rowOff>
    </xdr:to>
    <xdr:pic>
      <xdr:nvPicPr>
        <xdr:cNvPr id="4" name="Picture 3">
          <a:extLst>
            <a:ext uri="{FF2B5EF4-FFF2-40B4-BE49-F238E27FC236}">
              <a16:creationId xmlns:a16="http://schemas.microsoft.com/office/drawing/2014/main" id="{1AFF26D3-7835-009F-9E49-87D6C1962A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1725" y="1714500"/>
          <a:ext cx="2268220" cy="240220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9</xdr:row>
      <xdr:rowOff>0</xdr:rowOff>
    </xdr:from>
    <xdr:ext cx="2286000" cy="27146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733675"/>
    <xdr:pic>
      <xdr:nvPicPr>
        <xdr:cNvPr id="3" name="Image 2" descr="Picture">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8600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8600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9</xdr:row>
      <xdr:rowOff>0</xdr:rowOff>
    </xdr:from>
    <xdr:ext cx="2286000" cy="2590800"/>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3152775"/>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19350"/>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1743075"/>
    <xdr:pic>
      <xdr:nvPicPr>
        <xdr:cNvPr id="3" name="Image 2" descr="Pictur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9</xdr:row>
      <xdr:rowOff>0</xdr:rowOff>
    </xdr:from>
    <xdr:ext cx="2286000" cy="2181225"/>
    <xdr:pic>
      <xdr:nvPicPr>
        <xdr:cNvPr id="2" name="Image 1" descr="Picture">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171700"/>
    <xdr:pic>
      <xdr:nvPicPr>
        <xdr:cNvPr id="3" name="Image 2" descr="Picture">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www.esrb.europa.eu/pub/pdf/reports/esrb.report202501_systemicliquidityrisk~90f2044791.sv.pdf?6c3085cedfab4a953fb1662eed433bda"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https://solactive.com/downloads/Guideline-UBSXAIW."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RowHeight="15" x14ac:dyDescent="0.25"/>
  <cols>
    <col min="1" max="16384" width="9.140625" style="10"/>
  </cols>
  <sheetData>
    <row r="1" spans="1:12" x14ac:dyDescent="0.25">
      <c r="A1" s="11"/>
      <c r="B1" s="11"/>
      <c r="C1" s="11"/>
      <c r="D1" s="11"/>
      <c r="E1" s="11"/>
      <c r="F1" s="11"/>
      <c r="G1" s="11"/>
      <c r="H1" s="11"/>
      <c r="I1" s="11"/>
      <c r="J1" s="11"/>
      <c r="K1" s="11"/>
      <c r="L1" s="11"/>
    </row>
    <row r="2" spans="1:12" x14ac:dyDescent="0.25">
      <c r="A2" s="11"/>
      <c r="B2" s="11"/>
      <c r="C2" s="11"/>
      <c r="D2" s="11"/>
      <c r="E2" s="11"/>
      <c r="F2" s="11"/>
      <c r="G2" s="11"/>
      <c r="H2" s="11"/>
      <c r="I2" s="11"/>
      <c r="J2" s="11"/>
      <c r="K2" s="11"/>
      <c r="L2" s="11"/>
    </row>
    <row r="3" spans="1:12" x14ac:dyDescent="0.25">
      <c r="A3" s="11"/>
      <c r="B3" s="11"/>
      <c r="C3" s="11"/>
      <c r="D3" s="11"/>
      <c r="E3" s="11"/>
      <c r="F3" s="11"/>
      <c r="G3" s="11"/>
      <c r="H3" s="11"/>
      <c r="I3" s="11"/>
      <c r="J3" s="11"/>
      <c r="K3" s="11"/>
      <c r="L3" s="11"/>
    </row>
    <row r="4" spans="1:12" x14ac:dyDescent="0.25">
      <c r="A4" s="11"/>
      <c r="B4" s="11"/>
      <c r="C4" s="11"/>
      <c r="D4" s="11"/>
      <c r="E4" s="11"/>
      <c r="F4" s="11"/>
      <c r="G4" s="11"/>
      <c r="H4" s="11"/>
      <c r="I4" s="11"/>
      <c r="J4" s="11"/>
      <c r="K4" s="11"/>
      <c r="L4" s="11"/>
    </row>
    <row r="5" spans="1:12" x14ac:dyDescent="0.25">
      <c r="A5" s="11"/>
      <c r="B5" s="11"/>
      <c r="C5" s="11"/>
      <c r="D5" s="11"/>
      <c r="E5" s="11"/>
      <c r="F5" s="11"/>
      <c r="G5" s="11"/>
      <c r="H5" s="11"/>
      <c r="I5" s="11"/>
      <c r="J5" s="11"/>
      <c r="K5" s="11"/>
      <c r="L5" s="11"/>
    </row>
    <row r="6" spans="1:12" x14ac:dyDescent="0.25">
      <c r="A6" s="11"/>
      <c r="B6" s="11"/>
      <c r="C6" s="11"/>
      <c r="D6" s="11"/>
      <c r="E6" s="11"/>
      <c r="F6" s="11"/>
      <c r="G6" s="11"/>
      <c r="H6" s="11"/>
      <c r="I6" s="11"/>
      <c r="J6" s="11"/>
      <c r="K6" s="11"/>
      <c r="L6" s="11"/>
    </row>
    <row r="7" spans="1:12" x14ac:dyDescent="0.25">
      <c r="A7" s="11"/>
      <c r="B7" s="11"/>
      <c r="C7" s="11"/>
      <c r="D7" s="11"/>
      <c r="E7" s="11"/>
      <c r="F7" s="11"/>
      <c r="G7" s="11"/>
      <c r="H7" s="11"/>
      <c r="I7" s="11"/>
      <c r="J7" s="11"/>
      <c r="K7" s="11"/>
      <c r="L7" s="11"/>
    </row>
    <row r="8" spans="1:12" x14ac:dyDescent="0.25">
      <c r="A8" s="11"/>
      <c r="B8" s="11"/>
      <c r="C8" s="11"/>
      <c r="D8" s="11"/>
      <c r="E8" s="11"/>
      <c r="F8" s="11"/>
      <c r="G8" s="11"/>
      <c r="H8" s="11"/>
      <c r="I8" s="11"/>
      <c r="J8" s="11"/>
      <c r="K8" s="11"/>
      <c r="L8" s="11"/>
    </row>
    <row r="9" spans="1:12" x14ac:dyDescent="0.25">
      <c r="A9" s="12"/>
      <c r="B9" s="12"/>
      <c r="C9" s="12"/>
      <c r="D9" s="12"/>
      <c r="E9" s="12"/>
      <c r="F9" s="12"/>
      <c r="G9" s="12"/>
      <c r="H9" s="12"/>
      <c r="I9" s="12"/>
      <c r="J9" s="12"/>
      <c r="K9" s="12"/>
      <c r="L9" s="12"/>
    </row>
    <row r="10" spans="1:12" x14ac:dyDescent="0.25">
      <c r="A10" s="12"/>
      <c r="B10" s="12"/>
      <c r="C10" s="12"/>
      <c r="D10" s="12"/>
      <c r="E10" s="12"/>
      <c r="F10" s="12"/>
      <c r="G10" s="12"/>
      <c r="H10" s="12"/>
      <c r="I10" s="12"/>
      <c r="J10" s="12"/>
      <c r="K10" s="12"/>
      <c r="L10" s="12"/>
    </row>
    <row r="11" spans="1:12" ht="26.25" x14ac:dyDescent="0.25">
      <c r="A11" s="12"/>
      <c r="B11" s="12"/>
      <c r="C11" s="12"/>
      <c r="D11" s="12"/>
      <c r="E11" s="12"/>
      <c r="F11" s="12"/>
      <c r="G11" s="13" t="s">
        <v>113</v>
      </c>
      <c r="H11" s="12"/>
      <c r="I11" s="12"/>
      <c r="J11" s="12"/>
      <c r="K11" s="12"/>
      <c r="L11" s="12"/>
    </row>
    <row r="12" spans="1:12" ht="18" x14ac:dyDescent="0.25">
      <c r="A12" s="12"/>
      <c r="B12" s="12"/>
      <c r="C12" s="12"/>
      <c r="D12" s="12"/>
      <c r="E12" s="12"/>
      <c r="F12" s="12"/>
      <c r="G12" s="14" t="s">
        <v>114</v>
      </c>
      <c r="H12" s="12"/>
      <c r="I12" s="12"/>
      <c r="J12" s="12"/>
      <c r="K12" s="12"/>
      <c r="L12" s="12"/>
    </row>
    <row r="13" spans="1:12" x14ac:dyDescent="0.25">
      <c r="A13" s="12"/>
      <c r="B13" s="12"/>
      <c r="C13" s="12"/>
      <c r="D13" s="12"/>
      <c r="E13" s="12"/>
      <c r="F13" s="12"/>
      <c r="G13" s="26" t="s">
        <v>115</v>
      </c>
      <c r="H13" s="26"/>
      <c r="I13" s="26"/>
      <c r="J13" s="26"/>
      <c r="K13" s="26"/>
      <c r="L13" s="12"/>
    </row>
    <row r="14" spans="1:12" x14ac:dyDescent="0.25">
      <c r="A14" s="12"/>
      <c r="B14" s="12"/>
      <c r="C14" s="12"/>
      <c r="D14" s="12"/>
      <c r="E14" s="12"/>
      <c r="F14" s="12"/>
      <c r="G14" s="26"/>
      <c r="H14" s="26"/>
      <c r="I14" s="26"/>
      <c r="J14" s="26"/>
      <c r="K14" s="26"/>
      <c r="L14" s="12"/>
    </row>
    <row r="15" spans="1:12" x14ac:dyDescent="0.25">
      <c r="A15" s="12"/>
      <c r="B15" s="12"/>
      <c r="C15" s="12"/>
      <c r="D15" s="12"/>
      <c r="E15" s="12"/>
      <c r="F15" s="12"/>
      <c r="G15" s="26"/>
      <c r="H15" s="26"/>
      <c r="I15" s="26"/>
      <c r="J15" s="26"/>
      <c r="K15" s="26"/>
      <c r="L15" s="12"/>
    </row>
    <row r="16" spans="1:12" x14ac:dyDescent="0.25">
      <c r="A16" s="12"/>
      <c r="B16" s="12"/>
      <c r="C16" s="12"/>
      <c r="D16" s="12"/>
      <c r="E16" s="12"/>
      <c r="F16" s="12"/>
      <c r="G16" s="12"/>
      <c r="H16" s="12"/>
      <c r="I16" s="12"/>
      <c r="J16" s="12"/>
      <c r="K16" s="12"/>
      <c r="L16" s="12"/>
    </row>
    <row r="17" spans="1:12" x14ac:dyDescent="0.25">
      <c r="A17" s="12"/>
      <c r="B17" s="12"/>
      <c r="C17" s="12"/>
      <c r="D17" s="12"/>
      <c r="E17" s="12"/>
      <c r="F17" s="12"/>
      <c r="G17" s="12"/>
      <c r="H17" s="12"/>
      <c r="I17" s="12"/>
      <c r="J17" s="12"/>
      <c r="K17" s="12"/>
      <c r="L17" s="12"/>
    </row>
    <row r="18" spans="1:12" x14ac:dyDescent="0.25">
      <c r="A18" s="12"/>
      <c r="B18" s="12"/>
      <c r="C18" s="12"/>
      <c r="D18" s="12"/>
      <c r="E18" s="12"/>
      <c r="F18" s="12"/>
      <c r="G18" s="12"/>
      <c r="H18" s="12"/>
      <c r="I18" s="12"/>
      <c r="J18" s="12"/>
      <c r="K18" s="12"/>
      <c r="L18" s="12"/>
    </row>
    <row r="19" spans="1:12" x14ac:dyDescent="0.25">
      <c r="A19" s="12"/>
      <c r="B19" s="12"/>
      <c r="C19" s="12"/>
      <c r="D19" s="12"/>
      <c r="E19" s="12"/>
      <c r="F19" s="12"/>
      <c r="G19" s="12"/>
      <c r="H19" s="12"/>
      <c r="I19" s="12"/>
      <c r="J19" s="12"/>
      <c r="K19" s="12"/>
      <c r="L19" s="12"/>
    </row>
    <row r="20" spans="1:12" x14ac:dyDescent="0.25">
      <c r="A20" s="12"/>
      <c r="B20" s="12"/>
      <c r="C20" s="12"/>
      <c r="D20" s="12"/>
      <c r="E20" s="12"/>
      <c r="F20" s="12"/>
      <c r="G20" s="12"/>
      <c r="H20" s="12"/>
      <c r="I20" s="12"/>
      <c r="J20" s="12"/>
      <c r="K20" s="12"/>
      <c r="L20" s="12"/>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J23"/>
  <sheetViews>
    <sheetView zoomScaleNormal="100" workbookViewId="0"/>
  </sheetViews>
  <sheetFormatPr defaultRowHeight="15" x14ac:dyDescent="0.25"/>
  <cols>
    <col min="1" max="1" width="3" style="12" customWidth="1"/>
    <col min="2" max="2" width="14" style="12" customWidth="1"/>
    <col min="3" max="9" width="20" style="12" customWidth="1"/>
    <col min="10" max="16384" width="9.140625" style="12"/>
  </cols>
  <sheetData>
    <row r="1" spans="1:10" ht="15" customHeight="1" x14ac:dyDescent="0.25"/>
    <row r="2" spans="1:10" ht="15" customHeight="1" x14ac:dyDescent="0.25">
      <c r="A2" s="28" t="s">
        <v>141</v>
      </c>
      <c r="B2" s="28"/>
      <c r="C2" s="28"/>
      <c r="D2" s="28"/>
      <c r="E2" s="28"/>
      <c r="F2" s="28"/>
      <c r="G2" s="28"/>
      <c r="H2" s="28"/>
      <c r="I2" s="28"/>
    </row>
    <row r="3" spans="1:10" ht="15" customHeight="1" x14ac:dyDescent="0.25">
      <c r="A3" s="72"/>
      <c r="B3" s="72"/>
      <c r="C3" s="72"/>
      <c r="D3" s="72"/>
      <c r="E3" s="72"/>
      <c r="F3" s="72"/>
      <c r="G3" s="72"/>
      <c r="H3" s="72"/>
      <c r="I3" s="72"/>
      <c r="J3" s="72"/>
    </row>
    <row r="4" spans="1:10" ht="15" customHeight="1" x14ac:dyDescent="0.25">
      <c r="A4" s="72"/>
      <c r="B4" s="73" t="s">
        <v>138</v>
      </c>
      <c r="C4" s="74"/>
      <c r="D4" s="74"/>
      <c r="E4" s="74"/>
      <c r="F4" s="74"/>
      <c r="G4" s="74"/>
      <c r="H4" s="74"/>
      <c r="I4" s="74"/>
      <c r="J4" s="72"/>
    </row>
    <row r="5" spans="1:10" ht="15" customHeight="1" x14ac:dyDescent="0.25">
      <c r="A5" s="72"/>
      <c r="B5" s="75" t="s">
        <v>0</v>
      </c>
      <c r="C5" s="76" t="s">
        <v>1</v>
      </c>
      <c r="D5" s="76"/>
      <c r="E5" s="76"/>
      <c r="F5" s="76"/>
      <c r="G5" s="76"/>
      <c r="H5" s="76"/>
      <c r="I5" s="76"/>
      <c r="J5" s="72"/>
    </row>
    <row r="6" spans="1:10" ht="15" customHeight="1" x14ac:dyDescent="0.25">
      <c r="A6" s="72"/>
      <c r="B6" s="75" t="s">
        <v>2</v>
      </c>
      <c r="C6" s="76" t="s">
        <v>3</v>
      </c>
      <c r="D6" s="76"/>
      <c r="E6" s="76"/>
      <c r="F6" s="76"/>
      <c r="G6" s="76"/>
      <c r="H6" s="76"/>
      <c r="I6" s="76"/>
      <c r="J6" s="72"/>
    </row>
    <row r="7" spans="1:10" ht="15" customHeight="1" x14ac:dyDescent="0.25">
      <c r="A7" s="72"/>
      <c r="B7" s="75" t="s">
        <v>4</v>
      </c>
      <c r="C7" s="76" t="s">
        <v>5</v>
      </c>
      <c r="D7" s="76"/>
      <c r="E7" s="76"/>
      <c r="F7" s="76"/>
      <c r="G7" s="76"/>
      <c r="H7" s="76"/>
      <c r="I7" s="76"/>
      <c r="J7" s="72"/>
    </row>
    <row r="8" spans="1:10" ht="15" customHeight="1" x14ac:dyDescent="0.25">
      <c r="A8" s="72"/>
      <c r="B8" s="75" t="s">
        <v>6</v>
      </c>
      <c r="C8" s="76" t="s">
        <v>7</v>
      </c>
      <c r="D8" s="76"/>
      <c r="E8" s="76"/>
      <c r="F8" s="76"/>
      <c r="G8" s="76"/>
      <c r="H8" s="76"/>
      <c r="I8" s="76"/>
      <c r="J8" s="72"/>
    </row>
    <row r="9" spans="1:10" ht="15" customHeight="1" x14ac:dyDescent="0.25">
      <c r="A9" s="72"/>
      <c r="B9" s="75"/>
      <c r="C9" s="75"/>
      <c r="D9" s="75"/>
      <c r="E9" s="75"/>
      <c r="F9" s="75"/>
      <c r="G9" s="75"/>
      <c r="H9" s="75"/>
      <c r="I9" s="75"/>
      <c r="J9" s="72"/>
    </row>
    <row r="10" spans="1:10" ht="15" customHeight="1" x14ac:dyDescent="0.25">
      <c r="A10" s="72"/>
      <c r="B10" s="73" t="s">
        <v>139</v>
      </c>
      <c r="C10" s="74"/>
      <c r="D10" s="74"/>
      <c r="E10" s="74"/>
      <c r="F10" s="74"/>
      <c r="G10" s="74"/>
      <c r="H10" s="74"/>
      <c r="I10" s="74"/>
      <c r="J10" s="72"/>
    </row>
    <row r="11" spans="1:10" ht="15" customHeight="1" x14ac:dyDescent="0.25">
      <c r="A11" s="72"/>
      <c r="B11" s="75" t="s">
        <v>8</v>
      </c>
      <c r="C11" s="76" t="s">
        <v>9</v>
      </c>
      <c r="D11" s="76"/>
      <c r="E11" s="76"/>
      <c r="F11" s="76"/>
      <c r="G11" s="76"/>
      <c r="H11" s="76"/>
      <c r="I11" s="76"/>
      <c r="J11" s="72"/>
    </row>
    <row r="12" spans="1:10" ht="15" customHeight="1" x14ac:dyDescent="0.25">
      <c r="A12" s="72"/>
      <c r="B12" s="75" t="s">
        <v>10</v>
      </c>
      <c r="C12" s="76" t="s">
        <v>11</v>
      </c>
      <c r="D12" s="76"/>
      <c r="E12" s="76"/>
      <c r="F12" s="76"/>
      <c r="G12" s="76"/>
      <c r="H12" s="76"/>
      <c r="I12" s="76"/>
      <c r="J12" s="72"/>
    </row>
    <row r="13" spans="1:10" ht="15" customHeight="1" x14ac:dyDescent="0.25">
      <c r="A13" s="72"/>
      <c r="B13" s="75" t="s">
        <v>12</v>
      </c>
      <c r="C13" s="76" t="s">
        <v>13</v>
      </c>
      <c r="D13" s="76"/>
      <c r="E13" s="76"/>
      <c r="F13" s="76"/>
      <c r="G13" s="76"/>
      <c r="H13" s="76"/>
      <c r="I13" s="76"/>
      <c r="J13" s="72"/>
    </row>
    <row r="14" spans="1:10" ht="15" customHeight="1" x14ac:dyDescent="0.25">
      <c r="A14" s="72"/>
      <c r="B14" s="75"/>
      <c r="C14" s="75"/>
      <c r="D14" s="75"/>
      <c r="E14" s="75"/>
      <c r="F14" s="75"/>
      <c r="G14" s="75"/>
      <c r="H14" s="75"/>
      <c r="I14" s="75"/>
      <c r="J14" s="72"/>
    </row>
    <row r="15" spans="1:10" ht="15" customHeight="1" x14ac:dyDescent="0.25">
      <c r="A15" s="72"/>
      <c r="B15" s="73" t="s">
        <v>140</v>
      </c>
      <c r="C15" s="74"/>
      <c r="D15" s="74"/>
      <c r="E15" s="74"/>
      <c r="F15" s="74"/>
      <c r="G15" s="74"/>
      <c r="H15" s="74"/>
      <c r="I15" s="74"/>
      <c r="J15" s="72"/>
    </row>
    <row r="16" spans="1:10" ht="15" customHeight="1" x14ac:dyDescent="0.25">
      <c r="A16" s="72"/>
      <c r="B16" s="75" t="s">
        <v>14</v>
      </c>
      <c r="C16" s="76" t="s">
        <v>15</v>
      </c>
      <c r="D16" s="76"/>
      <c r="E16" s="76"/>
      <c r="F16" s="76"/>
      <c r="G16" s="76"/>
      <c r="H16" s="76"/>
      <c r="I16" s="76"/>
      <c r="J16" s="72"/>
    </row>
    <row r="17" spans="1:10" ht="15" customHeight="1" x14ac:dyDescent="0.25">
      <c r="A17" s="72"/>
      <c r="B17" s="75" t="s">
        <v>16</v>
      </c>
      <c r="C17" s="76" t="s">
        <v>17</v>
      </c>
      <c r="D17" s="76"/>
      <c r="E17" s="76"/>
      <c r="F17" s="76"/>
      <c r="G17" s="76"/>
      <c r="H17" s="76"/>
      <c r="I17" s="76"/>
      <c r="J17" s="72"/>
    </row>
    <row r="18" spans="1:10" ht="15" customHeight="1" x14ac:dyDescent="0.25">
      <c r="A18" s="72"/>
      <c r="B18" s="75" t="s">
        <v>18</v>
      </c>
      <c r="C18" s="76" t="s">
        <v>19</v>
      </c>
      <c r="D18" s="76"/>
      <c r="E18" s="76"/>
      <c r="F18" s="76"/>
      <c r="G18" s="76"/>
      <c r="H18" s="76"/>
      <c r="I18" s="76"/>
      <c r="J18" s="72"/>
    </row>
    <row r="19" spans="1:10" ht="15" customHeight="1" x14ac:dyDescent="0.25">
      <c r="A19" s="72"/>
      <c r="B19" s="72"/>
      <c r="C19" s="72"/>
      <c r="D19" s="72"/>
      <c r="E19" s="72"/>
      <c r="F19" s="72"/>
      <c r="G19" s="72"/>
      <c r="H19" s="72"/>
      <c r="I19" s="72"/>
      <c r="J19" s="72"/>
    </row>
    <row r="20" spans="1:10" ht="15" customHeight="1" x14ac:dyDescent="0.25">
      <c r="A20" s="72"/>
      <c r="B20" s="72"/>
      <c r="C20" s="72"/>
      <c r="D20" s="72"/>
      <c r="E20" s="72"/>
      <c r="F20" s="72"/>
      <c r="G20" s="72"/>
      <c r="H20" s="72"/>
      <c r="I20" s="72"/>
      <c r="J20" s="72"/>
    </row>
    <row r="21" spans="1:10" ht="15" customHeight="1" x14ac:dyDescent="0.25">
      <c r="A21" s="72"/>
      <c r="B21" s="72"/>
      <c r="C21" s="72"/>
      <c r="D21" s="72"/>
      <c r="E21" s="72"/>
      <c r="F21" s="72"/>
      <c r="G21" s="72"/>
      <c r="H21" s="72"/>
      <c r="I21" s="72"/>
      <c r="J21" s="72"/>
    </row>
    <row r="22" spans="1:10" ht="15" customHeight="1" x14ac:dyDescent="0.25">
      <c r="A22" s="72"/>
      <c r="B22" s="72"/>
      <c r="C22" s="72"/>
      <c r="D22" s="72"/>
      <c r="E22" s="72"/>
      <c r="F22" s="72"/>
      <c r="G22" s="72"/>
      <c r="H22" s="72"/>
      <c r="I22" s="72"/>
      <c r="J22" s="72"/>
    </row>
    <row r="23" spans="1:10" ht="15" customHeight="1" x14ac:dyDescent="0.25"/>
  </sheetData>
  <mergeCells count="14">
    <mergeCell ref="C16:I16"/>
    <mergeCell ref="C17:I17"/>
    <mergeCell ref="C18:I18"/>
    <mergeCell ref="B4:I4"/>
    <mergeCell ref="B15:I15"/>
    <mergeCell ref="B10:I10"/>
    <mergeCell ref="A2:I2"/>
    <mergeCell ref="C5:I5"/>
    <mergeCell ref="C6:I6"/>
    <mergeCell ref="C7:I7"/>
    <mergeCell ref="C8:I8"/>
    <mergeCell ref="C11:I11"/>
    <mergeCell ref="C12:I12"/>
    <mergeCell ref="C13:I13"/>
  </mergeCells>
  <hyperlinks>
    <hyperlink ref="B5" location="'Chart 2.1'!A1" display="Chart 2.1" xr:uid="{00000000-0004-0000-0100-000000000000}"/>
    <hyperlink ref="C5" location="'Chart 2.1'!A1" display="Market reaction to recent geopolitical and AI-related events had remained muted until the outbreak of the war in the Middle East" xr:uid="{00000000-0004-0000-0100-000001000000}"/>
    <hyperlink ref="B6" location="'Chart 2.2'!A1" display="Chart 2.2" xr:uid="{00000000-0004-0000-0100-000002000000}"/>
    <hyperlink ref="C6" location="'Chart 2.2'!A1" display="The energy price shock has triggered strong but mostly short-lived equity market adjustments, and valuations remain stretched" xr:uid="{00000000-0004-0000-0100-000003000000}"/>
    <hyperlink ref="B7" location="'Chart 2.3'!A1" display="Chart 2.3" xr:uid="{00000000-0004-0000-0100-000004000000}"/>
    <hyperlink ref="C7" location="'Chart 2.3'!A1" display="Markets are pricing in elevated levels of uncertainty and the macroeconomic implications of the Middle East war, while reassessing global monetary policy paths" xr:uid="{00000000-0004-0000-0100-000005000000}"/>
    <hyperlink ref="B8" location="'Chart 2.4'!A1" display="Chart 2.4" xr:uid="{00000000-0004-0000-0100-000006000000}"/>
    <hyperlink ref="C8" location="'Chart 2.4'!A1" display="Volatility bouts and shifting safe-haven dynamics point to a more fragile market environment" xr:uid="{00000000-0004-0000-0100-000007000000}"/>
    <hyperlink ref="B11" location="'Chart 2.5'!A1" display="Chart 2.5" xr:uid="{00000000-0004-0000-0100-000008000000}"/>
    <hyperlink ref="C11" location="'Chart 2.5'!A1" display="Rising yields and high issuance needs increase rollover and spillover risks in sovereign markets" xr:uid="{00000000-0004-0000-0100-000009000000}"/>
    <hyperlink ref="B12" location="'Chart 2.6'!A1" display="Chart 2.6" xr:uid="{00000000-0004-0000-0100-00000A000000}"/>
    <hyperlink ref="C12" location="'Chart 2.6'!A1" display="Despite strong issuance and an increase in geopolitical tensions, spreads in euro area corporate bond markets remain compressed" xr:uid="{00000000-0004-0000-0100-00000B000000}"/>
    <hyperlink ref="B13" location="'Chart 2.7'!A1" display="Chart 2.7" xr:uid="{00000000-0004-0000-0100-00000C000000}"/>
    <hyperlink ref="C13" location="'Chart 2.7'!A1" display="Risk from private credit markets might spill over to other risky debt markets" xr:uid="{00000000-0004-0000-0100-00000D000000}"/>
    <hyperlink ref="B16" location="'Chart 2.8'!A1" display="Chart 2.8" xr:uid="{00000000-0004-0000-0100-00000E000000}"/>
    <hyperlink ref="C16" location="'Chart 2.8'!A1" display="Two-sided risks to the AI narrative moved markets before the outbreak of the war in the Middle East" xr:uid="{00000000-0004-0000-0100-00000F000000}"/>
    <hyperlink ref="B17" location="'Chart 2.9'!A1" display="Chart 2.9" xr:uid="{00000000-0004-0000-0100-000010000000}"/>
    <hyperlink ref="C17" location="'Chart 2.9'!A1" display="Greater debt financing for AI is concerning for financial stability, as strong growth in both equity valuations and business debt preceded past crises" xr:uid="{00000000-0004-0000-0100-000011000000}"/>
    <hyperlink ref="B18" location="'Chart 2.10'!A1" display="Chart 2.10" xr:uid="{00000000-0004-0000-0100-000012000000}"/>
    <hyperlink ref="C18" location="'Chart 2.10'!A1" display="Private markets are highly exposed to both sides of AI-related risk" xr:uid="{00000000-0004-0000-0100-000013000000}"/>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M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s>
  <sheetData>
    <row r="1" spans="1:11" ht="15" customHeight="1" x14ac:dyDescent="0.25">
      <c r="A1" s="1" t="s">
        <v>20</v>
      </c>
      <c r="B1" s="2"/>
      <c r="C1" s="2"/>
      <c r="D1" s="2"/>
      <c r="E1" s="2"/>
      <c r="F1" s="2"/>
    </row>
    <row r="2" spans="1:11" ht="15" customHeight="1" x14ac:dyDescent="0.25">
      <c r="A2" s="2"/>
      <c r="B2" s="2"/>
      <c r="C2" s="2"/>
      <c r="D2" s="2"/>
      <c r="E2" s="2"/>
      <c r="F2" s="2"/>
    </row>
    <row r="3" spans="1:11" ht="15" customHeight="1" x14ac:dyDescent="0.25">
      <c r="A3" s="39" t="s">
        <v>0</v>
      </c>
      <c r="B3" s="40"/>
      <c r="C3" s="40"/>
      <c r="D3" s="40"/>
      <c r="E3" s="40"/>
      <c r="F3" s="40"/>
      <c r="I3" s="34" t="str">
        <f>A6</f>
        <v>Reactions of selected asset classes to risk events since the November 2025 Financial Stability Review</v>
      </c>
      <c r="J3" s="30"/>
      <c r="K3" s="30"/>
    </row>
    <row r="4" spans="1:11" ht="15" customHeight="1" x14ac:dyDescent="0.25">
      <c r="A4" s="41" t="s">
        <v>1</v>
      </c>
      <c r="B4" s="30"/>
      <c r="C4" s="30"/>
      <c r="D4" s="30"/>
      <c r="E4" s="30"/>
      <c r="F4" s="32"/>
      <c r="I4" s="30"/>
      <c r="J4" s="30"/>
      <c r="K4" s="30"/>
    </row>
    <row r="5" spans="1:11" ht="15" customHeight="1" x14ac:dyDescent="0.25">
      <c r="A5" s="42"/>
      <c r="B5" s="43"/>
      <c r="C5" s="43"/>
      <c r="D5" s="43"/>
      <c r="E5" s="43"/>
      <c r="F5" s="44"/>
      <c r="I5" s="30"/>
      <c r="J5" s="30"/>
      <c r="K5" s="30"/>
    </row>
    <row r="6" spans="1:11" ht="15" customHeight="1" x14ac:dyDescent="0.25">
      <c r="A6" s="35" t="s">
        <v>21</v>
      </c>
      <c r="B6" s="30"/>
      <c r="C6" s="30"/>
      <c r="D6" s="30"/>
      <c r="E6" s="30"/>
      <c r="F6" s="32"/>
      <c r="I6" s="29" t="str">
        <f>A8</f>
        <v>(26 Nov. 2025-19 May 2026, z-scores)</v>
      </c>
      <c r="J6" s="30"/>
      <c r="K6" s="30"/>
    </row>
    <row r="7" spans="1:11" ht="15" customHeight="1" x14ac:dyDescent="0.25">
      <c r="A7" s="36"/>
      <c r="B7" s="27"/>
      <c r="C7" s="27"/>
      <c r="D7" s="27"/>
      <c r="E7" s="27"/>
      <c r="F7" s="37"/>
      <c r="I7" s="30"/>
      <c r="J7" s="30"/>
      <c r="K7" s="30"/>
    </row>
    <row r="8" spans="1:11" ht="15" customHeight="1" x14ac:dyDescent="0.25">
      <c r="A8" s="38" t="s">
        <v>22</v>
      </c>
      <c r="B8" s="27"/>
      <c r="C8" s="27"/>
      <c r="D8" s="27"/>
      <c r="E8" s="27"/>
      <c r="F8" s="37"/>
    </row>
    <row r="9" spans="1:11" ht="15" customHeight="1" x14ac:dyDescent="0.25">
      <c r="A9" s="4"/>
      <c r="B9" s="2"/>
      <c r="C9" s="2"/>
      <c r="D9" s="2"/>
      <c r="E9" s="2"/>
      <c r="F9" s="5"/>
      <c r="I9" s="55" t="s">
        <v>23</v>
      </c>
      <c r="J9" s="56"/>
      <c r="K9" s="56"/>
    </row>
    <row r="10" spans="1:11" ht="15" customHeight="1" x14ac:dyDescent="0.25">
      <c r="A10" s="4"/>
      <c r="B10" s="2"/>
      <c r="C10" s="2"/>
      <c r="D10" s="2"/>
      <c r="E10" s="2"/>
      <c r="F10" s="5"/>
      <c r="I10" s="56"/>
      <c r="J10" s="56"/>
      <c r="K10" s="56"/>
    </row>
    <row r="11" spans="1:11" ht="15" customHeight="1" x14ac:dyDescent="0.25">
      <c r="A11" s="4"/>
      <c r="B11" s="2"/>
      <c r="C11" s="2"/>
      <c r="D11" s="2"/>
      <c r="E11" s="2"/>
      <c r="F11" s="5"/>
      <c r="I11" s="56"/>
      <c r="J11" s="56"/>
      <c r="K11" s="56"/>
    </row>
    <row r="12" spans="1:11" ht="15" customHeight="1" x14ac:dyDescent="0.25">
      <c r="A12" s="4"/>
      <c r="B12" s="2"/>
      <c r="C12" s="2"/>
      <c r="D12" s="2"/>
      <c r="E12" s="2"/>
      <c r="F12" s="5"/>
      <c r="I12" s="56"/>
      <c r="J12" s="56"/>
      <c r="K12" s="56"/>
    </row>
    <row r="13" spans="1:11" ht="15" customHeight="1" x14ac:dyDescent="0.25">
      <c r="A13" s="4"/>
      <c r="B13" s="2"/>
      <c r="C13" s="2"/>
      <c r="D13" s="2"/>
      <c r="E13" s="2"/>
      <c r="F13" s="5"/>
      <c r="I13" s="56"/>
      <c r="J13" s="56"/>
      <c r="K13" s="56"/>
    </row>
    <row r="14" spans="1:11" ht="15" customHeight="1" x14ac:dyDescent="0.25">
      <c r="A14" s="4"/>
      <c r="B14" s="2"/>
      <c r="C14" s="2"/>
      <c r="D14" s="2"/>
      <c r="E14" s="2"/>
      <c r="F14" s="5"/>
    </row>
    <row r="15" spans="1:11" ht="15" customHeight="1" x14ac:dyDescent="0.25">
      <c r="A15" s="4"/>
      <c r="B15" s="2"/>
      <c r="C15" s="2"/>
      <c r="D15" s="2"/>
      <c r="E15" s="2"/>
      <c r="F15" s="5"/>
    </row>
    <row r="16" spans="1:11" ht="15" customHeight="1" x14ac:dyDescent="0.25">
      <c r="A16" s="4"/>
      <c r="B16" s="2"/>
      <c r="C16" s="2"/>
      <c r="D16" s="2"/>
      <c r="E16" s="2"/>
      <c r="F16" s="5"/>
    </row>
    <row r="17" spans="1:6" ht="15" customHeight="1" x14ac:dyDescent="0.25">
      <c r="A17" s="4"/>
      <c r="B17" s="2"/>
      <c r="C17" s="2"/>
      <c r="D17" s="2"/>
      <c r="E17" s="2"/>
      <c r="F17" s="5"/>
    </row>
    <row r="18" spans="1:6" ht="15" customHeight="1" x14ac:dyDescent="0.25">
      <c r="A18" s="4"/>
      <c r="B18" s="2"/>
      <c r="C18" s="2"/>
      <c r="D18" s="2"/>
      <c r="E18" s="2"/>
      <c r="F18" s="5"/>
    </row>
    <row r="19" spans="1:6" ht="15" customHeight="1" x14ac:dyDescent="0.25">
      <c r="A19" s="4"/>
      <c r="B19" s="2"/>
      <c r="C19" s="2"/>
      <c r="D19" s="2"/>
      <c r="E19" s="2"/>
      <c r="F19" s="5"/>
    </row>
    <row r="20" spans="1:6" ht="15" customHeight="1" x14ac:dyDescent="0.25">
      <c r="A20" s="4"/>
      <c r="B20" s="2"/>
      <c r="C20" s="2"/>
      <c r="D20" s="2"/>
      <c r="E20" s="2"/>
      <c r="F20" s="5"/>
    </row>
    <row r="21" spans="1:6" ht="15" customHeight="1" x14ac:dyDescent="0.25">
      <c r="A21" s="4"/>
      <c r="B21" s="2"/>
      <c r="C21" s="2"/>
      <c r="D21" s="2"/>
      <c r="E21" s="2"/>
      <c r="F21" s="5"/>
    </row>
    <row r="22" spans="1:6" ht="15" customHeight="1" x14ac:dyDescent="0.25">
      <c r="A22" s="4"/>
      <c r="B22" s="2"/>
      <c r="C22" s="2"/>
      <c r="D22" s="2"/>
      <c r="E22" s="2"/>
      <c r="F22" s="5"/>
    </row>
    <row r="23" spans="1:6" ht="15" customHeight="1" x14ac:dyDescent="0.25">
      <c r="A23" s="6"/>
      <c r="B23" s="7"/>
      <c r="C23" s="7"/>
      <c r="D23" s="7"/>
      <c r="E23" s="7"/>
      <c r="F23" s="8"/>
    </row>
    <row r="24" spans="1:6" ht="15" customHeight="1" x14ac:dyDescent="0.25">
      <c r="A24" s="4"/>
      <c r="B24" s="2"/>
      <c r="C24" s="2"/>
      <c r="D24" s="2"/>
      <c r="E24" s="2"/>
      <c r="F24" s="5"/>
    </row>
    <row r="25" spans="1:6" ht="15" customHeight="1" x14ac:dyDescent="0.25">
      <c r="A25" s="31" t="s">
        <v>116</v>
      </c>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33"/>
      <c r="B36" s="30"/>
      <c r="C36" s="30"/>
      <c r="D36" s="30"/>
      <c r="E36" s="30"/>
      <c r="F36" s="32"/>
    </row>
    <row r="37" spans="1:6" ht="15" customHeight="1" x14ac:dyDescent="0.25">
      <c r="A37" s="33"/>
      <c r="B37" s="30"/>
      <c r="C37" s="30"/>
      <c r="D37" s="30"/>
      <c r="E37" s="30"/>
      <c r="F37" s="32"/>
    </row>
    <row r="38" spans="1:6" ht="15" customHeight="1" x14ac:dyDescent="0.25">
      <c r="A38" s="33"/>
      <c r="B38" s="30"/>
      <c r="C38" s="30"/>
      <c r="D38" s="30"/>
      <c r="E38" s="30"/>
      <c r="F38" s="32"/>
    </row>
    <row r="39" spans="1:6" ht="15" customHeight="1" x14ac:dyDescent="0.25">
      <c r="A39" s="33"/>
      <c r="B39" s="30"/>
      <c r="C39" s="30"/>
      <c r="D39" s="30"/>
      <c r="E39" s="30"/>
      <c r="F39" s="3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2"/>
      <c r="B51" s="2"/>
      <c r="C51" s="2"/>
      <c r="D51" s="2"/>
      <c r="E51" s="2"/>
      <c r="F51" s="2"/>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8">
    <mergeCell ref="I6:K7"/>
    <mergeCell ref="A25:F39"/>
    <mergeCell ref="I3:K5"/>
    <mergeCell ref="A6:F7"/>
    <mergeCell ref="I9:K13"/>
    <mergeCell ref="A8:F8"/>
    <mergeCell ref="A3:F3"/>
    <mergeCell ref="A4:F5"/>
  </mergeCells>
  <hyperlinks>
    <hyperlink ref="A1" location="'Table of Contents'!A1" display="◄ Table of Contents" xr:uid="{00000000-0004-0000-0200-000000000000}"/>
  </hyperlinks>
  <pageMargins left="0.75" right="0.75" top="1" bottom="1" header="0.5" footer="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X200"/>
  <sheetViews>
    <sheetView zoomScaleNormal="100" workbookViewId="0"/>
  </sheetViews>
  <sheetFormatPr defaultRowHeight="15" x14ac:dyDescent="0.25"/>
  <cols>
    <col min="1" max="6" width="11.85546875" style="12" customWidth="1"/>
    <col min="7" max="7" width="3" style="3" customWidth="1"/>
    <col min="8" max="8" width="8.42578125" style="15" customWidth="1"/>
    <col min="9" max="13" width="9.140625" style="15" customWidth="1"/>
    <col min="14" max="14" width="8.42578125" style="15" customWidth="1"/>
    <col min="15" max="15" width="3" style="3" customWidth="1"/>
    <col min="16" max="16" width="8.42578125" style="15" customWidth="1"/>
    <col min="17" max="22" width="9.140625" style="15" customWidth="1"/>
    <col min="23" max="23" width="8.42578125" customWidth="1"/>
    <col min="24" max="24" width="3" style="3" customWidth="1"/>
  </cols>
  <sheetData>
    <row r="1" spans="1:22" ht="15" customHeight="1" x14ac:dyDescent="0.25">
      <c r="A1" s="1" t="s">
        <v>20</v>
      </c>
      <c r="B1" s="2"/>
      <c r="C1" s="2"/>
      <c r="D1" s="2"/>
      <c r="E1" s="2"/>
      <c r="F1" s="2"/>
    </row>
    <row r="2" spans="1:22" ht="15" customHeight="1" x14ac:dyDescent="0.25">
      <c r="A2" s="2"/>
      <c r="B2" s="2"/>
      <c r="C2" s="2"/>
      <c r="D2" s="2"/>
      <c r="E2" s="2"/>
      <c r="F2" s="2"/>
    </row>
    <row r="3" spans="1:22" ht="15" customHeight="1" x14ac:dyDescent="0.25">
      <c r="A3" s="39" t="s">
        <v>2</v>
      </c>
      <c r="B3" s="40"/>
      <c r="C3" s="40"/>
      <c r="D3" s="40"/>
      <c r="E3" s="40"/>
      <c r="F3" s="40"/>
      <c r="I3" s="45" t="str">
        <f>A6</f>
        <v>a) Comparison of European subsector and index returns after the invasion of Ukraine and the start of the war in the Middle East</v>
      </c>
      <c r="J3" s="45"/>
      <c r="K3" s="45"/>
      <c r="L3" s="45"/>
      <c r="M3" s="45"/>
      <c r="Q3" s="45" t="str">
        <f>D6</f>
        <v>b) Equity and bond valuations</v>
      </c>
      <c r="R3" s="45"/>
      <c r="S3" s="45"/>
      <c r="T3" s="45"/>
      <c r="U3" s="45"/>
      <c r="V3" s="45"/>
    </row>
    <row r="4" spans="1:22" ht="15" customHeight="1" x14ac:dyDescent="0.25">
      <c r="A4" s="41" t="s">
        <v>3</v>
      </c>
      <c r="B4" s="30"/>
      <c r="C4" s="30"/>
      <c r="D4" s="30"/>
      <c r="E4" s="30"/>
      <c r="F4" s="32"/>
      <c r="I4" s="45"/>
      <c r="J4" s="45"/>
      <c r="K4" s="45"/>
      <c r="L4" s="45"/>
      <c r="M4" s="45"/>
      <c r="Q4" s="45"/>
      <c r="R4" s="45"/>
      <c r="S4" s="45"/>
      <c r="T4" s="45"/>
      <c r="U4" s="45"/>
      <c r="V4" s="45"/>
    </row>
    <row r="5" spans="1:22" ht="15" customHeight="1" x14ac:dyDescent="0.25">
      <c r="A5" s="42"/>
      <c r="B5" s="43"/>
      <c r="C5" s="43"/>
      <c r="D5" s="43"/>
      <c r="E5" s="43"/>
      <c r="F5" s="44"/>
      <c r="I5" s="45"/>
      <c r="J5" s="45"/>
      <c r="K5" s="45"/>
      <c r="L5" s="45"/>
      <c r="M5" s="45"/>
      <c r="Q5" s="45"/>
      <c r="R5" s="45"/>
      <c r="S5" s="45"/>
      <c r="T5" s="45"/>
      <c r="U5" s="45"/>
      <c r="V5" s="45"/>
    </row>
    <row r="6" spans="1:22" ht="15" customHeight="1" x14ac:dyDescent="0.25">
      <c r="A6" s="35" t="s">
        <v>118</v>
      </c>
      <c r="B6" s="30"/>
      <c r="C6" s="32"/>
      <c r="D6" s="50" t="s">
        <v>24</v>
      </c>
      <c r="E6" s="30"/>
      <c r="F6" s="32"/>
      <c r="I6" s="46" t="str">
        <f>A8</f>
        <v>(24 Feb.-13 May 2022, 27 Feb.-19 May 2026; percentages)</v>
      </c>
      <c r="J6" s="46"/>
      <c r="K6" s="46"/>
      <c r="L6" s="46"/>
      <c r="M6" s="46"/>
      <c r="Q6" s="47" t="str">
        <f>D8</f>
        <v>(1 Jan. 2005-19 May 2026, left graph: p/e ratios, right graph: basis points)</v>
      </c>
      <c r="R6" s="47"/>
      <c r="S6" s="47"/>
      <c r="T6" s="47"/>
      <c r="U6" s="47"/>
      <c r="V6" s="47"/>
    </row>
    <row r="7" spans="1:22" ht="15" customHeight="1" x14ac:dyDescent="0.25">
      <c r="A7" s="36"/>
      <c r="B7" s="27"/>
      <c r="C7" s="37"/>
      <c r="D7" s="27"/>
      <c r="E7" s="27"/>
      <c r="F7" s="37"/>
      <c r="I7" s="46"/>
      <c r="J7" s="46"/>
      <c r="K7" s="46"/>
      <c r="L7" s="46"/>
      <c r="M7" s="46"/>
      <c r="Q7" s="47"/>
      <c r="R7" s="47"/>
      <c r="S7" s="47"/>
      <c r="T7" s="47"/>
      <c r="U7" s="47"/>
      <c r="V7" s="47"/>
    </row>
    <row r="8" spans="1:22" ht="15" customHeight="1" x14ac:dyDescent="0.25">
      <c r="A8" s="48" t="s">
        <v>119</v>
      </c>
      <c r="B8" s="30"/>
      <c r="C8" s="32"/>
      <c r="D8" s="49" t="s">
        <v>25</v>
      </c>
      <c r="E8" s="30"/>
      <c r="F8" s="32"/>
    </row>
    <row r="9" spans="1:22" ht="15" customHeight="1" x14ac:dyDescent="0.25">
      <c r="A9" s="36"/>
      <c r="B9" s="27"/>
      <c r="C9" s="37"/>
      <c r="D9" s="27"/>
      <c r="E9" s="27"/>
      <c r="F9" s="37"/>
      <c r="I9" s="21"/>
      <c r="J9" s="58" t="s">
        <v>55</v>
      </c>
      <c r="K9" s="58" t="s">
        <v>56</v>
      </c>
      <c r="L9" s="58" t="s">
        <v>92</v>
      </c>
      <c r="M9" s="58" t="s">
        <v>93</v>
      </c>
      <c r="Q9" s="17"/>
      <c r="R9" s="58" t="s">
        <v>133</v>
      </c>
      <c r="S9" s="58" t="s">
        <v>94</v>
      </c>
      <c r="T9" s="58" t="s">
        <v>134</v>
      </c>
      <c r="U9" s="58" t="s">
        <v>131</v>
      </c>
      <c r="V9" s="58" t="s">
        <v>132</v>
      </c>
    </row>
    <row r="10" spans="1:22" ht="15" customHeight="1" x14ac:dyDescent="0.25">
      <c r="A10" s="4"/>
      <c r="B10" s="2"/>
      <c r="C10" s="5"/>
      <c r="D10" s="2"/>
      <c r="E10" s="2"/>
      <c r="F10" s="5"/>
      <c r="I10" s="21" t="s">
        <v>57</v>
      </c>
      <c r="J10" s="57">
        <v>1.981491002570692</v>
      </c>
      <c r="K10" s="57">
        <v>-7.112779960544434</v>
      </c>
      <c r="L10" s="57">
        <v>4.4298200514138859</v>
      </c>
      <c r="M10" s="57">
        <v>-8.3254587954443764</v>
      </c>
      <c r="Q10" s="21" t="s">
        <v>75</v>
      </c>
      <c r="R10" s="57">
        <v>17.197850000000003</v>
      </c>
      <c r="S10" s="57">
        <v>19.2151</v>
      </c>
      <c r="T10" s="57">
        <v>21.6355</v>
      </c>
      <c r="U10" s="57">
        <v>22.742799999999999</v>
      </c>
      <c r="V10" s="57">
        <v>20.9115</v>
      </c>
    </row>
    <row r="11" spans="1:22" ht="15" customHeight="1" x14ac:dyDescent="0.25">
      <c r="A11" s="4"/>
      <c r="B11" s="2"/>
      <c r="C11" s="5"/>
      <c r="D11" s="2"/>
      <c r="E11" s="2"/>
      <c r="F11" s="5"/>
      <c r="I11" s="21" t="s">
        <v>58</v>
      </c>
      <c r="J11" s="57">
        <v>1.0869304700045461</v>
      </c>
      <c r="K11" s="57">
        <v>-4.0301871329053398</v>
      </c>
      <c r="L11" s="57">
        <v>3.3626536922081276</v>
      </c>
      <c r="M11" s="57">
        <v>-15.048490643354743</v>
      </c>
      <c r="Q11" s="21" t="s">
        <v>73</v>
      </c>
      <c r="R11" s="57">
        <v>15.0688</v>
      </c>
      <c r="S11" s="57">
        <v>17.109300000000001</v>
      </c>
      <c r="T11" s="57">
        <v>19.767099999999999</v>
      </c>
      <c r="U11" s="57">
        <v>21.819299999999998</v>
      </c>
      <c r="V11" s="57">
        <v>25.593399999999999</v>
      </c>
    </row>
    <row r="12" spans="1:22" ht="15" customHeight="1" x14ac:dyDescent="0.25">
      <c r="A12" s="4"/>
      <c r="B12" s="2"/>
      <c r="C12" s="5"/>
      <c r="D12" s="2"/>
      <c r="E12" s="2"/>
      <c r="F12" s="5"/>
      <c r="I12" s="21" t="s">
        <v>59</v>
      </c>
      <c r="J12" s="57">
        <v>-0.63094544748591685</v>
      </c>
      <c r="K12" s="57">
        <v>1.6558675305975514</v>
      </c>
      <c r="L12" s="57">
        <v>8.173170258202294</v>
      </c>
      <c r="M12" s="57">
        <v>12.053892831430627</v>
      </c>
      <c r="Q12" s="21" t="s">
        <v>96</v>
      </c>
      <c r="R12" s="57">
        <v>14.8422</v>
      </c>
      <c r="S12" s="57">
        <v>16.450299999999999</v>
      </c>
      <c r="T12" s="57">
        <v>18.305</v>
      </c>
      <c r="U12" s="57">
        <v>20.0916</v>
      </c>
      <c r="V12" s="57">
        <v>22.584</v>
      </c>
    </row>
    <row r="13" spans="1:22" ht="15" customHeight="1" x14ac:dyDescent="0.25">
      <c r="A13" s="4"/>
      <c r="B13" s="2"/>
      <c r="C13" s="5"/>
      <c r="D13" s="2"/>
      <c r="E13" s="2"/>
      <c r="F13" s="5"/>
      <c r="I13" s="21" t="s">
        <v>60</v>
      </c>
      <c r="J13" s="57">
        <v>-3.1473277546576015</v>
      </c>
      <c r="K13" s="57">
        <v>-4.701956008316575</v>
      </c>
      <c r="L13" s="57">
        <v>5.5436225593293775</v>
      </c>
      <c r="M13" s="57">
        <v>-0.46292869686918287</v>
      </c>
      <c r="Q13" s="21" t="s">
        <v>97</v>
      </c>
      <c r="R13" s="57">
        <v>14.6112</v>
      </c>
      <c r="S13" s="57">
        <v>16.042400000000001</v>
      </c>
      <c r="T13" s="57">
        <v>17.282399999999999</v>
      </c>
      <c r="U13" s="57">
        <v>17.4788</v>
      </c>
      <c r="V13" s="57">
        <v>20.383500000000002</v>
      </c>
    </row>
    <row r="14" spans="1:22" ht="15" customHeight="1" x14ac:dyDescent="0.25">
      <c r="A14" s="4"/>
      <c r="B14" s="2"/>
      <c r="C14" s="5"/>
      <c r="D14" s="2"/>
      <c r="E14" s="2"/>
      <c r="F14" s="5"/>
      <c r="I14" s="21" t="s">
        <v>61</v>
      </c>
      <c r="J14" s="57">
        <v>-3.81472202338343</v>
      </c>
      <c r="K14" s="57">
        <v>-3.0731995609714797</v>
      </c>
      <c r="L14" s="57">
        <v>-1.2258410880457997</v>
      </c>
      <c r="M14" s="57">
        <v>6.3659133762980904</v>
      </c>
      <c r="Q14" s="21" t="s">
        <v>98</v>
      </c>
      <c r="R14" s="57">
        <v>12.575799999999999</v>
      </c>
      <c r="S14" s="57">
        <v>14.270899999999999</v>
      </c>
      <c r="T14" s="57">
        <v>15.8079</v>
      </c>
      <c r="U14" s="57">
        <v>14.577199999999999</v>
      </c>
      <c r="V14" s="57">
        <v>16.4938</v>
      </c>
    </row>
    <row r="15" spans="1:22" ht="15" customHeight="1" x14ac:dyDescent="0.25">
      <c r="A15" s="4"/>
      <c r="B15" s="2"/>
      <c r="C15" s="5"/>
      <c r="D15" s="2"/>
      <c r="E15" s="2"/>
      <c r="F15" s="5"/>
      <c r="I15" s="21" t="s">
        <v>62</v>
      </c>
      <c r="J15" s="57">
        <v>-5.9493790880652293</v>
      </c>
      <c r="K15" s="57">
        <v>-5.6073207846080155</v>
      </c>
      <c r="L15" s="57">
        <v>-0.1023793724523798</v>
      </c>
      <c r="M15" s="57">
        <v>-4.8110395430763226</v>
      </c>
      <c r="Q15" s="21" t="s">
        <v>74</v>
      </c>
      <c r="R15" s="57">
        <v>11.338425000000001</v>
      </c>
      <c r="S15" s="57">
        <v>12.90025</v>
      </c>
      <c r="T15" s="57">
        <v>14.601624999999999</v>
      </c>
      <c r="U15" s="57">
        <v>13.0054</v>
      </c>
      <c r="V15" s="57">
        <v>14.346500000000001</v>
      </c>
    </row>
    <row r="16" spans="1:22" ht="15" customHeight="1" x14ac:dyDescent="0.25">
      <c r="A16" s="4"/>
      <c r="B16" s="2"/>
      <c r="C16" s="5"/>
      <c r="D16" s="2"/>
      <c r="E16" s="2"/>
      <c r="F16" s="5"/>
      <c r="I16" s="21" t="s">
        <v>63</v>
      </c>
      <c r="J16" s="57">
        <v>-6.5940759917764336</v>
      </c>
      <c r="K16" s="57">
        <v>-11.795538645539853</v>
      </c>
      <c r="L16" s="57">
        <v>-9.9010127160587817</v>
      </c>
      <c r="M16" s="57">
        <v>-14.501408722036254</v>
      </c>
      <c r="Q16" s="21" t="s">
        <v>99</v>
      </c>
      <c r="R16" s="57">
        <v>10.467499999999999</v>
      </c>
      <c r="S16" s="57">
        <v>11.18995</v>
      </c>
      <c r="T16" s="57">
        <v>12.188075000000001</v>
      </c>
      <c r="U16" s="57">
        <v>11.5848</v>
      </c>
      <c r="V16" s="57">
        <v>12.458299999999999</v>
      </c>
    </row>
    <row r="17" spans="1:22" ht="15" customHeight="1" x14ac:dyDescent="0.25">
      <c r="A17" s="4"/>
      <c r="B17" s="2"/>
      <c r="C17" s="5"/>
      <c r="D17" s="2"/>
      <c r="E17" s="2"/>
      <c r="F17" s="5"/>
      <c r="I17" s="21" t="s">
        <v>64</v>
      </c>
      <c r="J17" s="57">
        <v>-10.408961404378072</v>
      </c>
      <c r="K17" s="57">
        <v>-7.5132644369413208</v>
      </c>
      <c r="L17" s="57">
        <v>-20.545399847811858</v>
      </c>
      <c r="M17" s="57">
        <v>-10.567420285095588</v>
      </c>
      <c r="Q17" s="21" t="s">
        <v>100</v>
      </c>
      <c r="R17" s="57">
        <v>7.9451499999999999</v>
      </c>
      <c r="S17" s="57">
        <v>9.8987999999999996</v>
      </c>
      <c r="T17" s="57">
        <v>12.193</v>
      </c>
      <c r="U17" s="57">
        <v>9.7093000000000007</v>
      </c>
      <c r="V17" s="57">
        <v>10.344799999999999</v>
      </c>
    </row>
    <row r="18" spans="1:22" ht="15" customHeight="1" x14ac:dyDescent="0.25">
      <c r="A18" s="4"/>
      <c r="B18" s="2"/>
      <c r="C18" s="5"/>
      <c r="D18" s="2"/>
      <c r="E18" s="2"/>
      <c r="F18" s="5"/>
      <c r="I18" s="21" t="s">
        <v>65</v>
      </c>
      <c r="J18" s="57">
        <v>-12.244118128718821</v>
      </c>
      <c r="K18" s="57">
        <v>-7.3973873386411118</v>
      </c>
      <c r="L18" s="57">
        <v>-7.9644085375839309</v>
      </c>
      <c r="M18" s="57">
        <v>-11.362757980984775</v>
      </c>
      <c r="Q18" s="21" t="s">
        <v>101</v>
      </c>
      <c r="R18" s="57">
        <v>343.18235000000004</v>
      </c>
      <c r="S18" s="57">
        <v>418.9971615</v>
      </c>
      <c r="T18" s="57">
        <v>627.84632850000003</v>
      </c>
      <c r="U18" s="57">
        <v>296.27940000000001</v>
      </c>
      <c r="V18" s="57">
        <v>309.39349399999998</v>
      </c>
    </row>
    <row r="19" spans="1:22" ht="15" customHeight="1" x14ac:dyDescent="0.25">
      <c r="A19" s="4"/>
      <c r="B19" s="2"/>
      <c r="C19" s="5"/>
      <c r="D19" s="2"/>
      <c r="E19" s="2"/>
      <c r="F19" s="5"/>
      <c r="I19" s="21" t="s">
        <v>66</v>
      </c>
      <c r="J19" s="57">
        <v>-12.246805858522897</v>
      </c>
      <c r="K19" s="57">
        <v>-10.270431127478327</v>
      </c>
      <c r="L19" s="57">
        <v>-10.854887296146257</v>
      </c>
      <c r="M19" s="57">
        <v>-3.3292415281032586</v>
      </c>
      <c r="Q19" s="21" t="s">
        <v>102</v>
      </c>
      <c r="R19" s="57">
        <v>83.288177250000004</v>
      </c>
      <c r="S19" s="57">
        <v>110.591999</v>
      </c>
      <c r="T19" s="57">
        <v>154.58115025000001</v>
      </c>
      <c r="U19" s="57">
        <v>79.160300000000007</v>
      </c>
      <c r="V19" s="57">
        <v>82.752799999999993</v>
      </c>
    </row>
    <row r="20" spans="1:22" ht="15" customHeight="1" x14ac:dyDescent="0.25">
      <c r="A20" s="4"/>
      <c r="B20" s="2"/>
      <c r="C20" s="5"/>
      <c r="D20" s="2"/>
      <c r="E20" s="2"/>
      <c r="F20" s="5"/>
      <c r="I20" s="21" t="s">
        <v>67</v>
      </c>
      <c r="J20" s="57">
        <v>-15.78929692878612</v>
      </c>
      <c r="K20" s="57">
        <v>-10.749775963357555</v>
      </c>
      <c r="L20" s="57">
        <v>-10.820613571104721</v>
      </c>
      <c r="M20" s="57">
        <v>-12.424574330379366</v>
      </c>
      <c r="Q20" s="17"/>
      <c r="R20" s="17"/>
      <c r="S20" s="17"/>
      <c r="T20" s="17"/>
      <c r="U20" s="17"/>
      <c r="V20" s="17"/>
    </row>
    <row r="21" spans="1:22" ht="15" customHeight="1" x14ac:dyDescent="0.25">
      <c r="A21" s="4"/>
      <c r="B21" s="2"/>
      <c r="C21" s="5"/>
      <c r="D21" s="2"/>
      <c r="E21" s="2"/>
      <c r="F21" s="5"/>
      <c r="I21" s="21" t="s">
        <v>68</v>
      </c>
      <c r="J21" s="57">
        <v>-4.6467308190010117</v>
      </c>
      <c r="K21" s="57">
        <v>-6.5544797909943275</v>
      </c>
      <c r="L21" s="57">
        <v>-2.7550996400254055</v>
      </c>
      <c r="M21" s="57">
        <v>-3.3763639157830068</v>
      </c>
      <c r="Q21" s="17"/>
      <c r="R21" s="17"/>
      <c r="S21" s="17"/>
      <c r="T21" s="17"/>
      <c r="U21" s="17"/>
      <c r="V21" s="17"/>
    </row>
    <row r="22" spans="1:22" ht="15" customHeight="1" x14ac:dyDescent="0.25">
      <c r="A22" s="4"/>
      <c r="B22" s="2"/>
      <c r="C22" s="5"/>
      <c r="D22" s="2"/>
      <c r="E22" s="2"/>
      <c r="F22" s="5"/>
      <c r="I22" s="21" t="s">
        <v>69</v>
      </c>
      <c r="J22" s="57">
        <v>-2.6972844906141735</v>
      </c>
      <c r="K22" s="57">
        <v>-5.9951092529778336</v>
      </c>
      <c r="L22" s="57">
        <v>-1.2484053216693916</v>
      </c>
      <c r="M22" s="57">
        <v>-3.5513134022244994</v>
      </c>
      <c r="Q22" s="17"/>
      <c r="R22" s="17"/>
      <c r="S22" s="17"/>
      <c r="T22" s="17"/>
      <c r="U22" s="17"/>
      <c r="V22" s="17"/>
    </row>
    <row r="23" spans="1:22" ht="15" customHeight="1" x14ac:dyDescent="0.25">
      <c r="A23" s="4"/>
      <c r="B23" s="2"/>
      <c r="C23" s="5"/>
      <c r="D23" s="2"/>
      <c r="E23" s="2"/>
      <c r="F23" s="5"/>
      <c r="I23" s="21" t="s">
        <v>70</v>
      </c>
      <c r="J23" s="57">
        <v>1.8578623391158435</v>
      </c>
      <c r="K23" s="57">
        <v>3.4609024332624605</v>
      </c>
      <c r="L23" s="57">
        <v>7.4986010072747691</v>
      </c>
      <c r="M23" s="57">
        <v>1.7836050082683679</v>
      </c>
      <c r="R23" s="17"/>
      <c r="S23" s="17"/>
      <c r="T23" s="17"/>
    </row>
    <row r="24" spans="1:22" ht="15" customHeight="1" x14ac:dyDescent="0.25">
      <c r="A24" s="4"/>
      <c r="B24" s="2"/>
      <c r="C24" s="5"/>
      <c r="D24" s="2"/>
      <c r="E24" s="2"/>
      <c r="F24" s="5"/>
      <c r="I24" s="21" t="s">
        <v>71</v>
      </c>
      <c r="J24" s="57">
        <v>-0.68039265978033858</v>
      </c>
      <c r="K24" s="57">
        <v>-3.5861942641825491</v>
      </c>
      <c r="L24" s="57">
        <v>-6.1745983631403449</v>
      </c>
      <c r="M24" s="57">
        <v>6.9012688112018177</v>
      </c>
      <c r="R24" s="17"/>
      <c r="S24" s="17"/>
      <c r="T24" s="17"/>
    </row>
    <row r="25" spans="1:22" ht="15" customHeight="1" x14ac:dyDescent="0.25">
      <c r="A25" s="4"/>
      <c r="B25" s="2"/>
      <c r="C25" s="5"/>
      <c r="D25" s="2"/>
      <c r="E25" s="2"/>
      <c r="F25" s="5"/>
      <c r="I25" s="17"/>
      <c r="J25" s="17"/>
      <c r="K25" s="17"/>
      <c r="L25" s="17"/>
      <c r="M25" s="17"/>
    </row>
    <row r="26" spans="1:22" ht="15" customHeight="1" x14ac:dyDescent="0.25">
      <c r="A26" s="4"/>
      <c r="B26" s="2"/>
      <c r="C26" s="5"/>
      <c r="D26" s="2"/>
      <c r="E26" s="2"/>
      <c r="F26" s="5"/>
      <c r="I26" s="17"/>
      <c r="J26" s="17"/>
      <c r="L26" s="17"/>
      <c r="M26" s="17"/>
    </row>
    <row r="27" spans="1:22" ht="15" customHeight="1" x14ac:dyDescent="0.25">
      <c r="A27" s="4"/>
      <c r="B27" s="2"/>
      <c r="C27" s="5"/>
      <c r="D27" s="2"/>
      <c r="E27" s="2"/>
      <c r="F27" s="5"/>
      <c r="I27" s="17"/>
      <c r="J27" s="17"/>
      <c r="K27" s="17"/>
      <c r="L27" s="17"/>
      <c r="M27" s="17"/>
    </row>
    <row r="28" spans="1:22" ht="15" customHeight="1" x14ac:dyDescent="0.25">
      <c r="A28" s="4"/>
      <c r="B28" s="2"/>
      <c r="C28" s="5"/>
      <c r="D28" s="2"/>
      <c r="E28" s="2"/>
      <c r="F28" s="5"/>
      <c r="I28" s="17"/>
      <c r="J28" s="17"/>
      <c r="K28" s="17"/>
      <c r="L28" s="17"/>
      <c r="M28" s="17"/>
    </row>
    <row r="29" spans="1:22" ht="15" customHeight="1" x14ac:dyDescent="0.25">
      <c r="A29" s="6"/>
      <c r="B29" s="7"/>
      <c r="C29" s="8"/>
      <c r="D29" s="7"/>
      <c r="E29" s="7"/>
      <c r="F29" s="8"/>
    </row>
    <row r="30" spans="1:22" ht="15" customHeight="1" x14ac:dyDescent="0.25">
      <c r="A30" s="4"/>
      <c r="B30" s="2"/>
      <c r="C30" s="2"/>
      <c r="D30" s="2"/>
      <c r="E30" s="2"/>
      <c r="F30" s="5"/>
    </row>
    <row r="31" spans="1:22" ht="15" customHeight="1" x14ac:dyDescent="0.25">
      <c r="A31" s="31" t="s">
        <v>117</v>
      </c>
      <c r="B31" s="30"/>
      <c r="C31" s="30"/>
      <c r="D31" s="30"/>
      <c r="E31" s="30"/>
      <c r="F31" s="32"/>
    </row>
    <row r="32" spans="1:22"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33"/>
      <c r="B36" s="30"/>
      <c r="C36" s="30"/>
      <c r="D36" s="30"/>
      <c r="E36" s="30"/>
      <c r="F36" s="32"/>
    </row>
    <row r="37" spans="1:6" ht="15" customHeight="1" x14ac:dyDescent="0.25">
      <c r="A37" s="33"/>
      <c r="B37" s="30"/>
      <c r="C37" s="30"/>
      <c r="D37" s="30"/>
      <c r="E37" s="30"/>
      <c r="F37" s="32"/>
    </row>
    <row r="38" spans="1:6" ht="15" customHeight="1" x14ac:dyDescent="0.25">
      <c r="A38" s="33"/>
      <c r="B38" s="30"/>
      <c r="C38" s="30"/>
      <c r="D38" s="30"/>
      <c r="E38" s="30"/>
      <c r="F38" s="32"/>
    </row>
    <row r="39" spans="1:6" ht="15" customHeight="1" x14ac:dyDescent="0.25">
      <c r="A39" s="33"/>
      <c r="B39" s="30"/>
      <c r="C39" s="30"/>
      <c r="D39" s="30"/>
      <c r="E39" s="30"/>
      <c r="F39" s="32"/>
    </row>
    <row r="40" spans="1:6" ht="15" customHeight="1" x14ac:dyDescent="0.25">
      <c r="A40" s="33"/>
      <c r="B40" s="30"/>
      <c r="C40" s="30"/>
      <c r="D40" s="30"/>
      <c r="E40" s="30"/>
      <c r="F40" s="32"/>
    </row>
    <row r="41" spans="1:6" ht="15" customHeight="1" x14ac:dyDescent="0.25">
      <c r="A41" s="33"/>
      <c r="B41" s="30"/>
      <c r="C41" s="30"/>
      <c r="D41" s="30"/>
      <c r="E41" s="30"/>
      <c r="F41" s="32"/>
    </row>
    <row r="42" spans="1:6" ht="15" customHeight="1" x14ac:dyDescent="0.25">
      <c r="A42" s="33"/>
      <c r="B42" s="30"/>
      <c r="C42" s="30"/>
      <c r="D42" s="30"/>
      <c r="E42" s="30"/>
      <c r="F42" s="3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2"/>
      <c r="B51" s="2"/>
      <c r="C51" s="2"/>
      <c r="D51" s="2"/>
      <c r="E51" s="2"/>
      <c r="F51" s="2"/>
    </row>
    <row r="52" spans="1:6" ht="15" customHeight="1" x14ac:dyDescent="0.25">
      <c r="A52" s="2"/>
      <c r="B52" s="2"/>
      <c r="C52" s="2"/>
      <c r="D52" s="2"/>
      <c r="E52" s="2"/>
      <c r="F52" s="2"/>
    </row>
    <row r="53" spans="1:6" ht="15" customHeight="1" x14ac:dyDescent="0.25">
      <c r="A53" s="2"/>
      <c r="B53" s="2"/>
      <c r="C53" s="2"/>
      <c r="D53" s="2"/>
      <c r="E53" s="2"/>
      <c r="F53" s="2"/>
    </row>
    <row r="54" spans="1:6" ht="15" customHeight="1" x14ac:dyDescent="0.25">
      <c r="A54" s="2"/>
      <c r="B54" s="2"/>
      <c r="C54" s="2"/>
      <c r="D54" s="2"/>
      <c r="E54" s="2"/>
      <c r="F54" s="2"/>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1">
    <mergeCell ref="A31:F42"/>
    <mergeCell ref="A3:F3"/>
    <mergeCell ref="A4:F5"/>
    <mergeCell ref="D8:F9"/>
    <mergeCell ref="A6:C7"/>
    <mergeCell ref="D6:F7"/>
    <mergeCell ref="I3:M5"/>
    <mergeCell ref="I6:M7"/>
    <mergeCell ref="Q3:V5"/>
    <mergeCell ref="Q6:V7"/>
    <mergeCell ref="A8:C9"/>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Y200"/>
  <sheetViews>
    <sheetView zoomScaleNormal="100" workbookViewId="0"/>
  </sheetViews>
  <sheetFormatPr defaultRowHeight="15" x14ac:dyDescent="0.25"/>
  <cols>
    <col min="1" max="6" width="11.85546875" style="12" customWidth="1"/>
    <col min="7" max="7" width="3" style="3" customWidth="1"/>
    <col min="8" max="12" width="8.42578125" style="25" customWidth="1"/>
    <col min="13" max="13" width="3" style="16" customWidth="1"/>
    <col min="14" max="18" width="8.42578125" style="25" customWidth="1"/>
    <col min="19" max="19" width="3" style="16" customWidth="1"/>
    <col min="20" max="24" width="8.42578125" style="25" customWidth="1"/>
    <col min="25" max="25" width="3" style="3" customWidth="1"/>
  </cols>
  <sheetData>
    <row r="1" spans="1:23" ht="15" customHeight="1" x14ac:dyDescent="0.25">
      <c r="A1" s="1" t="s">
        <v>20</v>
      </c>
      <c r="B1" s="2"/>
      <c r="C1" s="2"/>
      <c r="D1" s="2"/>
      <c r="E1" s="2"/>
      <c r="F1" s="2"/>
    </row>
    <row r="2" spans="1:23" ht="15" customHeight="1" x14ac:dyDescent="0.25">
      <c r="A2" s="2"/>
      <c r="B2" s="2"/>
      <c r="C2" s="2"/>
      <c r="D2" s="2"/>
      <c r="E2" s="2"/>
      <c r="F2" s="2"/>
    </row>
    <row r="3" spans="1:23" ht="15" customHeight="1" x14ac:dyDescent="0.25">
      <c r="A3" s="39" t="s">
        <v>4</v>
      </c>
      <c r="B3" s="40"/>
      <c r="C3" s="40"/>
      <c r="D3" s="40"/>
      <c r="E3" s="40"/>
      <c r="F3" s="40"/>
      <c r="I3" s="34" t="str">
        <f>A6</f>
        <v>a) Option-implied probability density functions of oil prices</v>
      </c>
      <c r="J3" s="51"/>
      <c r="K3" s="51"/>
      <c r="O3" s="34" t="str">
        <f>C6</f>
        <v>b) Option-implied probability density functions on three-month EURIBOR</v>
      </c>
      <c r="P3" s="51"/>
      <c r="Q3" s="51"/>
      <c r="U3" s="34" t="str">
        <f>E6</f>
        <v>c) Market expectation of policy rate cuts/hikes by major central banks</v>
      </c>
      <c r="V3" s="51"/>
      <c r="W3" s="51"/>
    </row>
    <row r="4" spans="1:23" ht="15" customHeight="1" x14ac:dyDescent="0.25">
      <c r="A4" s="41" t="s">
        <v>5</v>
      </c>
      <c r="B4" s="30"/>
      <c r="C4" s="30"/>
      <c r="D4" s="30"/>
      <c r="E4" s="30"/>
      <c r="F4" s="32"/>
      <c r="I4" s="51"/>
      <c r="J4" s="51"/>
      <c r="K4" s="51"/>
      <c r="O4" s="51"/>
      <c r="P4" s="51"/>
      <c r="Q4" s="51"/>
      <c r="U4" s="51"/>
      <c r="V4" s="51"/>
      <c r="W4" s="51"/>
    </row>
    <row r="5" spans="1:23" ht="15" customHeight="1" x14ac:dyDescent="0.25">
      <c r="A5" s="42"/>
      <c r="B5" s="43"/>
      <c r="C5" s="43"/>
      <c r="D5" s="43"/>
      <c r="E5" s="43"/>
      <c r="F5" s="44"/>
      <c r="I5" s="51"/>
      <c r="J5" s="51"/>
      <c r="K5" s="51"/>
      <c r="O5" s="51"/>
      <c r="P5" s="51"/>
      <c r="Q5" s="51"/>
      <c r="U5" s="51"/>
      <c r="V5" s="51"/>
      <c r="W5" s="51"/>
    </row>
    <row r="6" spans="1:23" ht="15" customHeight="1" x14ac:dyDescent="0.25">
      <c r="A6" s="35" t="s">
        <v>26</v>
      </c>
      <c r="B6" s="32"/>
      <c r="C6" s="50" t="s">
        <v>27</v>
      </c>
      <c r="D6" s="32"/>
      <c r="E6" s="50" t="s">
        <v>28</v>
      </c>
      <c r="F6" s="32"/>
      <c r="I6" s="29" t="str">
        <f>A8</f>
        <v>(27 Feb.-19 May 2026, probability density function, USD per barrel)</v>
      </c>
      <c r="J6" s="51"/>
      <c r="K6" s="51"/>
      <c r="O6" s="29" t="str">
        <f>C8</f>
        <v>(27 Feb.-19 May 2026, probability density function 12 months ahead, percentages)</v>
      </c>
      <c r="P6" s="51"/>
      <c r="Q6" s="51"/>
      <c r="U6" s="29" t="str">
        <f>E8</f>
        <v>(1 Jan.-19 May 2026, number of cuts/hikes expected by December 2026)</v>
      </c>
      <c r="V6" s="51"/>
      <c r="W6" s="51"/>
    </row>
    <row r="7" spans="1:23" ht="15" customHeight="1" x14ac:dyDescent="0.25">
      <c r="A7" s="36"/>
      <c r="B7" s="37"/>
      <c r="C7" s="27"/>
      <c r="D7" s="37"/>
      <c r="E7" s="27"/>
      <c r="F7" s="37"/>
      <c r="I7" s="51"/>
      <c r="J7" s="51"/>
      <c r="K7" s="51"/>
      <c r="O7" s="51"/>
      <c r="P7" s="51"/>
      <c r="Q7" s="51"/>
      <c r="U7" s="51"/>
      <c r="V7" s="51"/>
      <c r="W7" s="51"/>
    </row>
    <row r="8" spans="1:23" ht="15" customHeight="1" x14ac:dyDescent="0.25">
      <c r="A8" s="48" t="s">
        <v>29</v>
      </c>
      <c r="B8" s="32"/>
      <c r="C8" s="49" t="s">
        <v>30</v>
      </c>
      <c r="D8" s="32"/>
      <c r="E8" s="49" t="s">
        <v>121</v>
      </c>
      <c r="F8" s="32"/>
    </row>
    <row r="9" spans="1:23" ht="15" customHeight="1" x14ac:dyDescent="0.25">
      <c r="A9" s="36"/>
      <c r="B9" s="37"/>
      <c r="C9" s="27"/>
      <c r="D9" s="37"/>
      <c r="E9" s="27"/>
      <c r="F9" s="37"/>
      <c r="I9" s="55" t="s">
        <v>23</v>
      </c>
      <c r="J9" s="53"/>
      <c r="K9" s="53"/>
      <c r="O9" s="55" t="s">
        <v>23</v>
      </c>
      <c r="P9" s="53"/>
      <c r="Q9" s="53"/>
      <c r="U9" s="55" t="s">
        <v>23</v>
      </c>
      <c r="V9" s="53"/>
      <c r="W9" s="53"/>
    </row>
    <row r="10" spans="1:23" ht="15" customHeight="1" x14ac:dyDescent="0.25">
      <c r="A10" s="4"/>
      <c r="B10" s="5"/>
      <c r="C10" s="2"/>
      <c r="D10" s="5"/>
      <c r="E10" s="2"/>
      <c r="F10" s="5"/>
      <c r="I10" s="53"/>
      <c r="J10" s="53"/>
      <c r="K10" s="53"/>
      <c r="O10" s="53"/>
      <c r="P10" s="53"/>
      <c r="Q10" s="53"/>
      <c r="U10" s="53"/>
      <c r="V10" s="53"/>
      <c r="W10" s="53"/>
    </row>
    <row r="11" spans="1:23" ht="15" customHeight="1" x14ac:dyDescent="0.25">
      <c r="A11" s="4"/>
      <c r="B11" s="5"/>
      <c r="C11" s="2"/>
      <c r="D11" s="5"/>
      <c r="E11" s="2"/>
      <c r="F11" s="5"/>
      <c r="I11" s="53"/>
      <c r="J11" s="53"/>
      <c r="K11" s="53"/>
      <c r="O11" s="53"/>
      <c r="P11" s="53"/>
      <c r="Q11" s="53"/>
      <c r="U11" s="53"/>
      <c r="V11" s="53"/>
      <c r="W11" s="53"/>
    </row>
    <row r="12" spans="1:23" ht="15" customHeight="1" x14ac:dyDescent="0.25">
      <c r="A12" s="4"/>
      <c r="B12" s="5"/>
      <c r="C12" s="2"/>
      <c r="D12" s="5"/>
      <c r="E12" s="2"/>
      <c r="F12" s="5"/>
      <c r="I12" s="53"/>
      <c r="J12" s="53"/>
      <c r="K12" s="53"/>
      <c r="O12" s="53"/>
      <c r="P12" s="53"/>
      <c r="Q12" s="53"/>
      <c r="U12" s="53"/>
      <c r="V12" s="53"/>
      <c r="W12" s="53"/>
    </row>
    <row r="13" spans="1:23" ht="15" customHeight="1" x14ac:dyDescent="0.25">
      <c r="A13" s="4"/>
      <c r="B13" s="5"/>
      <c r="C13" s="2"/>
      <c r="D13" s="5"/>
      <c r="E13" s="2"/>
      <c r="F13" s="5"/>
      <c r="I13" s="53"/>
      <c r="J13" s="53"/>
      <c r="K13" s="53"/>
      <c r="O13" s="53"/>
      <c r="P13" s="53"/>
      <c r="Q13" s="53"/>
      <c r="U13" s="53"/>
      <c r="V13" s="53"/>
      <c r="W13" s="53"/>
    </row>
    <row r="14" spans="1:23" ht="15" customHeight="1" x14ac:dyDescent="0.25">
      <c r="A14" s="4"/>
      <c r="B14" s="5"/>
      <c r="C14" s="2"/>
      <c r="D14" s="5"/>
      <c r="E14" s="2"/>
      <c r="F14" s="5"/>
    </row>
    <row r="15" spans="1:23" ht="15" customHeight="1" x14ac:dyDescent="0.25">
      <c r="A15" s="4"/>
      <c r="B15" s="5"/>
      <c r="C15" s="2"/>
      <c r="D15" s="5"/>
      <c r="E15" s="2"/>
      <c r="F15" s="5"/>
    </row>
    <row r="16" spans="1:23" ht="15" customHeight="1" x14ac:dyDescent="0.25">
      <c r="A16" s="4"/>
      <c r="B16" s="5"/>
      <c r="C16" s="2"/>
      <c r="D16" s="5"/>
      <c r="E16" s="2"/>
      <c r="F16" s="5"/>
    </row>
    <row r="17" spans="1:6" ht="15" customHeight="1" x14ac:dyDescent="0.25">
      <c r="A17" s="4"/>
      <c r="B17" s="5"/>
      <c r="C17" s="2"/>
      <c r="D17" s="5"/>
      <c r="E17" s="2"/>
      <c r="F17" s="5"/>
    </row>
    <row r="18" spans="1:6" ht="15" customHeight="1" x14ac:dyDescent="0.25">
      <c r="A18" s="4"/>
      <c r="B18" s="5"/>
      <c r="C18" s="2"/>
      <c r="D18" s="5"/>
      <c r="E18" s="2"/>
      <c r="F18" s="5"/>
    </row>
    <row r="19" spans="1:6" ht="15" customHeight="1" x14ac:dyDescent="0.25">
      <c r="A19" s="4"/>
      <c r="B19" s="5"/>
      <c r="C19" s="2"/>
      <c r="D19" s="5"/>
      <c r="E19" s="2"/>
      <c r="F19" s="5"/>
    </row>
    <row r="20" spans="1:6" ht="15" customHeight="1" x14ac:dyDescent="0.25">
      <c r="A20" s="4"/>
      <c r="B20" s="5"/>
      <c r="C20" s="2"/>
      <c r="D20" s="5"/>
      <c r="E20" s="2"/>
      <c r="F20" s="5"/>
    </row>
    <row r="21" spans="1:6" ht="15" customHeight="1" x14ac:dyDescent="0.25">
      <c r="A21" s="4"/>
      <c r="B21" s="5"/>
      <c r="C21" s="2"/>
      <c r="D21" s="5"/>
      <c r="E21" s="2"/>
      <c r="F21" s="5"/>
    </row>
    <row r="22" spans="1:6" ht="15" customHeight="1" x14ac:dyDescent="0.25">
      <c r="A22" s="4"/>
      <c r="B22" s="5"/>
      <c r="C22" s="2"/>
      <c r="D22" s="5"/>
      <c r="E22" s="2"/>
      <c r="F22" s="5"/>
    </row>
    <row r="23" spans="1:6" ht="15" customHeight="1" x14ac:dyDescent="0.25">
      <c r="A23" s="6"/>
      <c r="B23" s="8"/>
      <c r="C23" s="7"/>
      <c r="D23" s="8"/>
      <c r="E23" s="7"/>
      <c r="F23" s="8"/>
    </row>
    <row r="24" spans="1:6" ht="15" customHeight="1" x14ac:dyDescent="0.25">
      <c r="A24" s="4"/>
      <c r="B24" s="2"/>
      <c r="C24" s="2"/>
      <c r="D24" s="2"/>
      <c r="E24" s="2"/>
      <c r="F24" s="5"/>
    </row>
    <row r="25" spans="1:6" ht="15" customHeight="1" x14ac:dyDescent="0.25">
      <c r="A25" s="31" t="s">
        <v>120</v>
      </c>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54"/>
      <c r="B42" s="54"/>
      <c r="C42" s="54"/>
      <c r="D42" s="54"/>
      <c r="E42" s="54"/>
      <c r="F42" s="54"/>
    </row>
    <row r="43" spans="1:6" ht="15" customHeight="1" x14ac:dyDescent="0.25">
      <c r="A43" s="54"/>
      <c r="B43" s="54"/>
      <c r="C43" s="54"/>
      <c r="D43" s="54"/>
      <c r="E43" s="54"/>
      <c r="F43" s="54"/>
    </row>
    <row r="44" spans="1:6" ht="15" customHeight="1" x14ac:dyDescent="0.25">
      <c r="A44" s="54"/>
      <c r="B44" s="54"/>
      <c r="C44" s="54"/>
      <c r="D44" s="54"/>
      <c r="E44" s="54"/>
      <c r="F44" s="54"/>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8">
    <mergeCell ref="A25:F32"/>
    <mergeCell ref="I6:K7"/>
    <mergeCell ref="O6:Q7"/>
    <mergeCell ref="I3:K5"/>
    <mergeCell ref="U6:W7"/>
    <mergeCell ref="E6:F7"/>
    <mergeCell ref="C6:D7"/>
    <mergeCell ref="I9:K13"/>
    <mergeCell ref="A6:B7"/>
    <mergeCell ref="O3:Q5"/>
    <mergeCell ref="O9:Q13"/>
    <mergeCell ref="U9:W13"/>
    <mergeCell ref="A3:F3"/>
    <mergeCell ref="A4:F5"/>
    <mergeCell ref="A8:B9"/>
    <mergeCell ref="E8:F9"/>
    <mergeCell ref="C8:D9"/>
    <mergeCell ref="U3:W5"/>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U200"/>
  <sheetViews>
    <sheetView zoomScaleNormal="100" workbookViewId="0"/>
  </sheetViews>
  <sheetFormatPr defaultRowHeight="15" x14ac:dyDescent="0.25"/>
  <cols>
    <col min="1" max="6" width="11.85546875" style="12" customWidth="1"/>
    <col min="7" max="7" width="3" style="3" customWidth="1"/>
    <col min="8" max="8" width="8.42578125" style="15" customWidth="1"/>
    <col min="9" max="13" width="9.140625" style="15" customWidth="1"/>
    <col min="14" max="14" width="8.42578125" style="15" customWidth="1"/>
    <col min="15" max="15" width="3" style="3" customWidth="1"/>
    <col min="16" max="20" width="8.42578125" style="15" customWidth="1"/>
    <col min="21" max="21" width="3" style="3" customWidth="1"/>
  </cols>
  <sheetData>
    <row r="1" spans="1:19" ht="15" customHeight="1" x14ac:dyDescent="0.25">
      <c r="A1" s="1" t="s">
        <v>20</v>
      </c>
      <c r="B1" s="2"/>
      <c r="C1" s="2"/>
      <c r="D1" s="2"/>
      <c r="E1" s="2"/>
      <c r="F1" s="2"/>
    </row>
    <row r="2" spans="1:19" ht="15" customHeight="1" x14ac:dyDescent="0.25">
      <c r="A2" s="2"/>
      <c r="B2" s="2"/>
      <c r="C2" s="2"/>
      <c r="D2" s="2"/>
      <c r="E2" s="2"/>
      <c r="F2" s="2"/>
    </row>
    <row r="3" spans="1:19" ht="15" customHeight="1" x14ac:dyDescent="0.25">
      <c r="A3" s="39" t="s">
        <v>6</v>
      </c>
      <c r="B3" s="40"/>
      <c r="C3" s="40"/>
      <c r="D3" s="40"/>
      <c r="E3" s="40"/>
      <c r="F3" s="40"/>
      <c r="I3" s="45" t="str">
        <f>A6</f>
        <v>a) Option-implied market volatility for a selection of asset classes</v>
      </c>
      <c r="J3" s="45"/>
      <c r="K3" s="45"/>
      <c r="L3" s="45"/>
      <c r="M3" s="45"/>
      <c r="Q3" s="45" t="str">
        <f>D6</f>
        <v>b) VIX and gold price, volatility and ETF flows</v>
      </c>
      <c r="R3" s="51"/>
      <c r="S3" s="51"/>
    </row>
    <row r="4" spans="1:19" ht="15" customHeight="1" x14ac:dyDescent="0.25">
      <c r="A4" s="41" t="s">
        <v>7</v>
      </c>
      <c r="B4" s="30"/>
      <c r="C4" s="30"/>
      <c r="D4" s="30"/>
      <c r="E4" s="30"/>
      <c r="F4" s="32"/>
      <c r="I4" s="45"/>
      <c r="J4" s="45"/>
      <c r="K4" s="45"/>
      <c r="L4" s="45"/>
      <c r="M4" s="45"/>
      <c r="Q4" s="51"/>
      <c r="R4" s="51"/>
      <c r="S4" s="51"/>
    </row>
    <row r="5" spans="1:19" ht="15" customHeight="1" x14ac:dyDescent="0.25">
      <c r="A5" s="42"/>
      <c r="B5" s="43"/>
      <c r="C5" s="43"/>
      <c r="D5" s="43"/>
      <c r="E5" s="43"/>
      <c r="F5" s="44"/>
      <c r="I5" s="45"/>
      <c r="J5" s="45"/>
      <c r="K5" s="45"/>
      <c r="L5" s="45"/>
      <c r="M5" s="45"/>
      <c r="Q5" s="51"/>
      <c r="R5" s="51"/>
      <c r="S5" s="51"/>
    </row>
    <row r="6" spans="1:19" ht="15" customHeight="1" x14ac:dyDescent="0.25">
      <c r="A6" s="35" t="s">
        <v>31</v>
      </c>
      <c r="B6" s="30"/>
      <c r="C6" s="32"/>
      <c r="D6" s="50" t="s">
        <v>32</v>
      </c>
      <c r="E6" s="30"/>
      <c r="F6" s="32"/>
      <c r="I6" s="46" t="str">
        <f>A8</f>
        <v>(26 Nov. 2025-19 May 2026, z-scores)</v>
      </c>
      <c r="J6" s="46"/>
      <c r="K6" s="46"/>
      <c r="L6" s="46"/>
      <c r="M6" s="46"/>
      <c r="Q6" s="46" t="str">
        <f>D8</f>
        <v>(1 Jan. 2025-19 May 2026; index: 1 Jan. 2025 = 100,  USD billions)</v>
      </c>
      <c r="R6" s="51"/>
      <c r="S6" s="51"/>
    </row>
    <row r="7" spans="1:19" ht="15" customHeight="1" x14ac:dyDescent="0.25">
      <c r="A7" s="36"/>
      <c r="B7" s="27"/>
      <c r="C7" s="37"/>
      <c r="D7" s="27"/>
      <c r="E7" s="27"/>
      <c r="F7" s="37"/>
      <c r="I7" s="46"/>
      <c r="J7" s="46"/>
      <c r="K7" s="46"/>
      <c r="L7" s="46"/>
      <c r="M7" s="46"/>
      <c r="Q7" s="51"/>
      <c r="R7" s="51"/>
      <c r="S7" s="51"/>
    </row>
    <row r="8" spans="1:19" ht="15" customHeight="1" x14ac:dyDescent="0.25">
      <c r="A8" s="48" t="s">
        <v>22</v>
      </c>
      <c r="B8" s="30"/>
      <c r="C8" s="32"/>
      <c r="D8" s="49" t="s">
        <v>122</v>
      </c>
      <c r="E8" s="30"/>
      <c r="F8" s="32"/>
    </row>
    <row r="9" spans="1:19" ht="15" customHeight="1" x14ac:dyDescent="0.25">
      <c r="A9" s="36"/>
      <c r="B9" s="27"/>
      <c r="C9" s="37"/>
      <c r="D9" s="27"/>
      <c r="E9" s="27"/>
      <c r="F9" s="37"/>
      <c r="I9" s="19"/>
      <c r="J9" s="60" t="s">
        <v>135</v>
      </c>
      <c r="K9" s="60" t="s">
        <v>136</v>
      </c>
      <c r="L9" s="60" t="s">
        <v>137</v>
      </c>
      <c r="M9" s="60" t="s">
        <v>95</v>
      </c>
      <c r="Q9" s="52" t="s">
        <v>23</v>
      </c>
      <c r="R9" s="53"/>
      <c r="S9" s="53"/>
    </row>
    <row r="10" spans="1:19" ht="15" customHeight="1" x14ac:dyDescent="0.25">
      <c r="A10" s="4"/>
      <c r="B10" s="2"/>
      <c r="C10" s="5"/>
      <c r="D10" s="2"/>
      <c r="E10" s="2"/>
      <c r="F10" s="5"/>
      <c r="I10" s="23" t="s">
        <v>103</v>
      </c>
      <c r="J10" s="59">
        <v>2.5627354737493425E-2</v>
      </c>
      <c r="K10" s="59">
        <v>1.3105971857243675</v>
      </c>
      <c r="L10" s="59">
        <v>0.78810177922020219</v>
      </c>
      <c r="M10" s="59">
        <v>0.72220491328713943</v>
      </c>
      <c r="Q10" s="53"/>
      <c r="R10" s="53"/>
      <c r="S10" s="53"/>
    </row>
    <row r="11" spans="1:19" ht="15" customHeight="1" x14ac:dyDescent="0.25">
      <c r="A11" s="4"/>
      <c r="B11" s="2"/>
      <c r="C11" s="5"/>
      <c r="D11" s="2"/>
      <c r="E11" s="2"/>
      <c r="F11" s="5"/>
      <c r="I11" s="23" t="s">
        <v>104</v>
      </c>
      <c r="J11" s="59">
        <v>-0.28258395094336392</v>
      </c>
      <c r="K11" s="59">
        <v>0.27339208410027083</v>
      </c>
      <c r="L11" s="59">
        <v>0.13622522967088996</v>
      </c>
      <c r="M11" s="59">
        <v>0.20593122408071474</v>
      </c>
      <c r="Q11" s="53"/>
      <c r="R11" s="53"/>
      <c r="S11" s="53"/>
    </row>
    <row r="12" spans="1:19" ht="15" customHeight="1" x14ac:dyDescent="0.25">
      <c r="A12" s="4"/>
      <c r="B12" s="2"/>
      <c r="C12" s="5"/>
      <c r="D12" s="2"/>
      <c r="E12" s="2"/>
      <c r="F12" s="5"/>
      <c r="I12" s="23" t="s">
        <v>105</v>
      </c>
      <c r="J12" s="59">
        <v>-0.14257547007398885</v>
      </c>
      <c r="K12" s="59">
        <v>0.47560071110634494</v>
      </c>
      <c r="L12" s="59">
        <v>0.11724899362673466</v>
      </c>
      <c r="M12" s="59">
        <v>0.13134650885906357</v>
      </c>
      <c r="Q12" s="53"/>
      <c r="R12" s="53"/>
      <c r="S12" s="53"/>
    </row>
    <row r="13" spans="1:19" ht="15" customHeight="1" x14ac:dyDescent="0.25">
      <c r="A13" s="4"/>
      <c r="B13" s="2"/>
      <c r="C13" s="5"/>
      <c r="D13" s="2"/>
      <c r="E13" s="2"/>
      <c r="F13" s="5"/>
      <c r="I13" s="23" t="s">
        <v>106</v>
      </c>
      <c r="J13" s="59">
        <v>-0.14271281298119765</v>
      </c>
      <c r="K13" s="59">
        <v>7.7554284444846964E-3</v>
      </c>
      <c r="L13" s="59">
        <v>-0.13970804741443774</v>
      </c>
      <c r="M13" s="59">
        <v>-0.14613349066625966</v>
      </c>
      <c r="Q13" s="53"/>
      <c r="R13" s="53"/>
      <c r="S13" s="53"/>
    </row>
    <row r="14" spans="1:19" ht="15" customHeight="1" x14ac:dyDescent="0.25">
      <c r="A14" s="4"/>
      <c r="B14" s="2"/>
      <c r="C14" s="5"/>
      <c r="D14" s="2"/>
      <c r="E14" s="2"/>
      <c r="F14" s="5"/>
      <c r="I14" s="23" t="s">
        <v>107</v>
      </c>
      <c r="J14" s="59">
        <v>-0.40265395008699162</v>
      </c>
      <c r="K14" s="59">
        <v>0.3443485030565015</v>
      </c>
      <c r="L14" s="59">
        <v>-0.18451687447383239</v>
      </c>
      <c r="M14" s="59">
        <v>-0.1846930478233875</v>
      </c>
    </row>
    <row r="15" spans="1:19" ht="15" customHeight="1" x14ac:dyDescent="0.25">
      <c r="A15" s="4"/>
      <c r="B15" s="2"/>
      <c r="C15" s="5"/>
      <c r="D15" s="2"/>
      <c r="E15" s="2"/>
      <c r="F15" s="5"/>
      <c r="I15" s="23" t="s">
        <v>108</v>
      </c>
      <c r="J15" s="59">
        <v>-0.4074231592189626</v>
      </c>
      <c r="K15" s="59">
        <v>0.34765747593227825</v>
      </c>
      <c r="L15" s="59">
        <v>-0.18437116049040575</v>
      </c>
      <c r="M15" s="59">
        <v>-0.19618271013882879</v>
      </c>
    </row>
    <row r="16" spans="1:19" ht="15" customHeight="1" x14ac:dyDescent="0.25">
      <c r="A16" s="4"/>
      <c r="B16" s="2"/>
      <c r="C16" s="5"/>
      <c r="D16" s="2"/>
      <c r="E16" s="2"/>
      <c r="F16" s="5"/>
      <c r="I16" s="23" t="s">
        <v>109</v>
      </c>
      <c r="J16" s="59">
        <v>-0.10751775661699148</v>
      </c>
      <c r="K16" s="59">
        <v>1.3958003837265977E-2</v>
      </c>
      <c r="L16" s="59">
        <v>-0.21309368689096783</v>
      </c>
      <c r="M16" s="59">
        <v>-0.23571703329819521</v>
      </c>
    </row>
    <row r="17" spans="1:13" ht="15" customHeight="1" x14ac:dyDescent="0.25">
      <c r="A17" s="4"/>
      <c r="B17" s="2"/>
      <c r="C17" s="5"/>
      <c r="D17" s="2"/>
      <c r="E17" s="2"/>
      <c r="F17" s="5"/>
      <c r="I17" s="23" t="s">
        <v>110</v>
      </c>
      <c r="J17" s="59">
        <v>-0.36916066318451762</v>
      </c>
      <c r="K17" s="59">
        <v>0.26895358978851991</v>
      </c>
      <c r="L17" s="59">
        <v>-0.26448625958934752</v>
      </c>
      <c r="M17" s="59">
        <v>-0.24046484829129491</v>
      </c>
    </row>
    <row r="18" spans="1:13" ht="15" customHeight="1" x14ac:dyDescent="0.25">
      <c r="A18" s="4"/>
      <c r="B18" s="2"/>
      <c r="C18" s="5"/>
      <c r="D18" s="2"/>
      <c r="E18" s="2"/>
      <c r="F18" s="5"/>
      <c r="I18" s="23" t="s">
        <v>111</v>
      </c>
      <c r="J18" s="59">
        <v>-0.36087657121517513</v>
      </c>
      <c r="K18" s="59">
        <v>0.24734532460113576</v>
      </c>
      <c r="L18" s="59">
        <v>-0.26788137797121597</v>
      </c>
      <c r="M18" s="59">
        <v>-0.30634169460885963</v>
      </c>
    </row>
    <row r="19" spans="1:13" ht="15" customHeight="1" x14ac:dyDescent="0.25">
      <c r="A19" s="4"/>
      <c r="B19" s="2"/>
      <c r="C19" s="5"/>
      <c r="D19" s="2"/>
      <c r="E19" s="2"/>
      <c r="F19" s="5"/>
      <c r="I19" s="18"/>
      <c r="J19" s="18"/>
      <c r="K19" s="18"/>
      <c r="L19" s="18"/>
      <c r="M19" s="18"/>
    </row>
    <row r="20" spans="1:13" ht="15" customHeight="1" x14ac:dyDescent="0.25">
      <c r="A20" s="4"/>
      <c r="B20" s="2"/>
      <c r="C20" s="5"/>
      <c r="D20" s="2"/>
      <c r="E20" s="2"/>
      <c r="F20" s="5"/>
      <c r="I20" s="18"/>
      <c r="J20" s="18"/>
      <c r="K20" s="18"/>
      <c r="L20" s="18"/>
      <c r="M20" s="18"/>
    </row>
    <row r="21" spans="1:13" ht="15" customHeight="1" x14ac:dyDescent="0.25">
      <c r="A21" s="4"/>
      <c r="B21" s="2"/>
      <c r="C21" s="5"/>
      <c r="D21" s="2"/>
      <c r="E21" s="2"/>
      <c r="F21" s="5"/>
      <c r="I21" s="18"/>
      <c r="J21" s="18"/>
      <c r="K21" s="18"/>
      <c r="L21" s="18"/>
      <c r="M21" s="18"/>
    </row>
    <row r="22" spans="1:13" ht="15" customHeight="1" x14ac:dyDescent="0.25">
      <c r="A22" s="4"/>
      <c r="B22" s="2"/>
      <c r="C22" s="5"/>
      <c r="D22" s="2"/>
      <c r="E22" s="2"/>
      <c r="F22" s="5"/>
    </row>
    <row r="23" spans="1:13" ht="15" customHeight="1" x14ac:dyDescent="0.25">
      <c r="A23" s="4"/>
      <c r="B23" s="2"/>
      <c r="C23" s="5"/>
      <c r="D23" s="2"/>
      <c r="E23" s="2"/>
      <c r="F23" s="5"/>
    </row>
    <row r="24" spans="1:13" ht="15" customHeight="1" x14ac:dyDescent="0.25">
      <c r="A24" s="6"/>
      <c r="B24" s="7"/>
      <c r="C24" s="8"/>
      <c r="D24" s="7"/>
      <c r="E24" s="7"/>
      <c r="F24" s="8"/>
    </row>
    <row r="25" spans="1:13" ht="15" customHeight="1" x14ac:dyDescent="0.25">
      <c r="A25" s="4"/>
      <c r="B25" s="2"/>
      <c r="C25" s="2"/>
      <c r="D25" s="2"/>
      <c r="E25" s="2"/>
      <c r="F25" s="5"/>
    </row>
    <row r="26" spans="1:13" ht="15" customHeight="1" x14ac:dyDescent="0.25">
      <c r="A26" s="31" t="s">
        <v>33</v>
      </c>
      <c r="B26" s="30"/>
      <c r="C26" s="30"/>
      <c r="D26" s="30"/>
      <c r="E26" s="30"/>
      <c r="F26" s="32"/>
    </row>
    <row r="27" spans="1:13" ht="15" customHeight="1" x14ac:dyDescent="0.25">
      <c r="A27" s="33"/>
      <c r="B27" s="30"/>
      <c r="C27" s="30"/>
      <c r="D27" s="30"/>
      <c r="E27" s="30"/>
      <c r="F27" s="32"/>
    </row>
    <row r="28" spans="1:13" ht="15" customHeight="1" x14ac:dyDescent="0.25">
      <c r="A28" s="33"/>
      <c r="B28" s="30"/>
      <c r="C28" s="30"/>
      <c r="D28" s="30"/>
      <c r="E28" s="30"/>
      <c r="F28" s="32"/>
    </row>
    <row r="29" spans="1:13" ht="15" customHeight="1" x14ac:dyDescent="0.25">
      <c r="A29" s="33"/>
      <c r="B29" s="30"/>
      <c r="C29" s="30"/>
      <c r="D29" s="30"/>
      <c r="E29" s="30"/>
      <c r="F29" s="32"/>
    </row>
    <row r="30" spans="1:13" ht="15" customHeight="1" x14ac:dyDescent="0.25">
      <c r="A30" s="33"/>
      <c r="B30" s="30"/>
      <c r="C30" s="30"/>
      <c r="D30" s="30"/>
      <c r="E30" s="30"/>
      <c r="F30" s="32"/>
    </row>
    <row r="31" spans="1:13" ht="15" customHeight="1" x14ac:dyDescent="0.25">
      <c r="A31" s="33"/>
      <c r="B31" s="30"/>
      <c r="C31" s="30"/>
      <c r="D31" s="30"/>
      <c r="E31" s="30"/>
      <c r="F31" s="32"/>
    </row>
    <row r="32" spans="1:13"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2">
    <mergeCell ref="A26:F33"/>
    <mergeCell ref="A8:C9"/>
    <mergeCell ref="Q3:S5"/>
    <mergeCell ref="Q9:S13"/>
    <mergeCell ref="A3:F3"/>
    <mergeCell ref="A4:F5"/>
    <mergeCell ref="D8:F9"/>
    <mergeCell ref="A6:C7"/>
    <mergeCell ref="D6:F7"/>
    <mergeCell ref="Q6:S7"/>
    <mergeCell ref="I3:M5"/>
    <mergeCell ref="I6:M7"/>
  </mergeCells>
  <hyperlinks>
    <hyperlink ref="A1" location="'Table of Contents'!A1" display="◄ Table of Contents" xr:uid="{00000000-0004-0000-0500-000000000000}"/>
  </hyperlinks>
  <pageMargins left="0.75" right="0.75" top="1" bottom="1" header="0.5" footer="0.5"/>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Y200"/>
  <sheetViews>
    <sheetView zoomScaleNormal="100" workbookViewId="0"/>
  </sheetViews>
  <sheetFormatPr defaultRowHeight="15" x14ac:dyDescent="0.25"/>
  <cols>
    <col min="1" max="6" width="11.85546875" style="12" customWidth="1"/>
    <col min="7" max="7" width="3" style="3" customWidth="1"/>
    <col min="8" max="11" width="8.42578125" style="15" customWidth="1"/>
    <col min="12" max="17" width="9.140625" style="15"/>
    <col min="18" max="18" width="8.42578125" style="15" customWidth="1"/>
    <col min="19" max="19" width="3" style="3" customWidth="1"/>
    <col min="20" max="24" width="8.42578125" style="15" customWidth="1"/>
    <col min="25" max="25" width="3" style="3" customWidth="1"/>
  </cols>
  <sheetData>
    <row r="1" spans="1:23" ht="15" customHeight="1" x14ac:dyDescent="0.25">
      <c r="A1" s="1" t="s">
        <v>20</v>
      </c>
      <c r="B1" s="2"/>
      <c r="C1" s="2"/>
      <c r="D1" s="2"/>
      <c r="E1" s="2"/>
      <c r="F1" s="2"/>
    </row>
    <row r="2" spans="1:23" ht="15" customHeight="1" x14ac:dyDescent="0.25">
      <c r="A2" s="2"/>
      <c r="B2" s="2"/>
      <c r="C2" s="2"/>
      <c r="D2" s="2"/>
      <c r="E2" s="2"/>
      <c r="F2" s="2"/>
    </row>
    <row r="3" spans="1:23" ht="15" customHeight="1" x14ac:dyDescent="0.25">
      <c r="A3" s="39" t="s">
        <v>8</v>
      </c>
      <c r="B3" s="40"/>
      <c r="C3" s="40"/>
      <c r="D3" s="40"/>
      <c r="E3" s="40"/>
      <c r="F3" s="40"/>
      <c r="I3" s="45" t="str">
        <f>A6</f>
        <v>a) 2-, 10- and 30-year sovereign yields in selected advanced economies</v>
      </c>
      <c r="J3" s="45"/>
      <c r="K3" s="45"/>
      <c r="L3" s="45"/>
      <c r="M3" s="45"/>
      <c r="N3" s="45"/>
      <c r="O3" s="45"/>
      <c r="P3" s="45"/>
      <c r="Q3" s="45"/>
      <c r="U3" s="45" t="str">
        <f>D6</f>
        <v>b) Liquidity indicator for euro area government bonds</v>
      </c>
      <c r="V3" s="51"/>
      <c r="W3" s="51"/>
    </row>
    <row r="4" spans="1:23" ht="15" customHeight="1" x14ac:dyDescent="0.25">
      <c r="A4" s="41" t="s">
        <v>9</v>
      </c>
      <c r="B4" s="30"/>
      <c r="C4" s="30"/>
      <c r="D4" s="30"/>
      <c r="E4" s="30"/>
      <c r="F4" s="32"/>
      <c r="I4" s="45"/>
      <c r="J4" s="45"/>
      <c r="K4" s="45"/>
      <c r="L4" s="45"/>
      <c r="M4" s="45"/>
      <c r="N4" s="45"/>
      <c r="O4" s="45"/>
      <c r="P4" s="45"/>
      <c r="Q4" s="45"/>
      <c r="U4" s="51"/>
      <c r="V4" s="51"/>
      <c r="W4" s="51"/>
    </row>
    <row r="5" spans="1:23" ht="15" customHeight="1" x14ac:dyDescent="0.25">
      <c r="A5" s="42"/>
      <c r="B5" s="43"/>
      <c r="C5" s="43"/>
      <c r="D5" s="43"/>
      <c r="E5" s="43"/>
      <c r="F5" s="44"/>
      <c r="I5" s="45"/>
      <c r="J5" s="45"/>
      <c r="K5" s="45"/>
      <c r="L5" s="45"/>
      <c r="M5" s="45"/>
      <c r="N5" s="45"/>
      <c r="O5" s="45"/>
      <c r="P5" s="45"/>
      <c r="Q5" s="45"/>
      <c r="U5" s="51"/>
      <c r="V5" s="51"/>
      <c r="W5" s="51"/>
    </row>
    <row r="6" spans="1:23" ht="15" customHeight="1" x14ac:dyDescent="0.25">
      <c r="A6" s="35" t="s">
        <v>123</v>
      </c>
      <c r="B6" s="30"/>
      <c r="C6" s="32"/>
      <c r="D6" s="50" t="s">
        <v>34</v>
      </c>
      <c r="E6" s="30"/>
      <c r="F6" s="32"/>
      <c r="I6" s="46" t="str">
        <f>A8</f>
        <v>(26 Nov. 2025, 19 May 2026; percentages)</v>
      </c>
      <c r="J6" s="46"/>
      <c r="K6" s="46"/>
      <c r="L6" s="46"/>
      <c r="M6" s="46"/>
      <c r="N6" s="46"/>
      <c r="O6" s="46"/>
      <c r="P6" s="46"/>
      <c r="Q6" s="46"/>
      <c r="U6" s="46" t="str">
        <f>D8</f>
        <v>(1 July 2025-19 May 2026, index)</v>
      </c>
      <c r="V6" s="51"/>
      <c r="W6" s="51"/>
    </row>
    <row r="7" spans="1:23" ht="15" customHeight="1" x14ac:dyDescent="0.25">
      <c r="A7" s="36"/>
      <c r="B7" s="27"/>
      <c r="C7" s="37"/>
      <c r="D7" s="27"/>
      <c r="E7" s="27"/>
      <c r="F7" s="37"/>
      <c r="I7" s="46"/>
      <c r="J7" s="46"/>
      <c r="K7" s="46"/>
      <c r="L7" s="46"/>
      <c r="M7" s="46"/>
      <c r="N7" s="46"/>
      <c r="O7" s="46"/>
      <c r="P7" s="46"/>
      <c r="Q7" s="46"/>
      <c r="U7" s="51"/>
      <c r="V7" s="51"/>
      <c r="W7" s="51"/>
    </row>
    <row r="8" spans="1:23" ht="15" customHeight="1" x14ac:dyDescent="0.25">
      <c r="A8" s="48" t="s">
        <v>124</v>
      </c>
      <c r="B8" s="30"/>
      <c r="C8" s="32"/>
      <c r="D8" s="49" t="s">
        <v>35</v>
      </c>
      <c r="E8" s="30"/>
      <c r="F8" s="32"/>
      <c r="I8" s="24"/>
      <c r="J8" s="24"/>
      <c r="K8" s="24"/>
      <c r="L8" s="24"/>
      <c r="M8" s="24"/>
      <c r="N8" s="24"/>
      <c r="O8" s="24"/>
      <c r="P8" s="24"/>
      <c r="Q8" s="24"/>
    </row>
    <row r="9" spans="1:23" ht="15" customHeight="1" x14ac:dyDescent="0.25">
      <c r="A9" s="36"/>
      <c r="B9" s="27"/>
      <c r="C9" s="37"/>
      <c r="D9" s="27"/>
      <c r="E9" s="27"/>
      <c r="F9" s="37"/>
      <c r="J9" s="61">
        <v>46161</v>
      </c>
      <c r="K9" s="62"/>
      <c r="L9" s="62"/>
      <c r="M9" s="62"/>
      <c r="N9" s="61">
        <v>45987</v>
      </c>
      <c r="O9" s="62"/>
      <c r="P9" s="62"/>
      <c r="Q9" s="62"/>
      <c r="U9" s="52" t="s">
        <v>23</v>
      </c>
      <c r="V9" s="53"/>
      <c r="W9" s="53"/>
    </row>
    <row r="10" spans="1:23" ht="15" customHeight="1" x14ac:dyDescent="0.25">
      <c r="A10" s="4"/>
      <c r="B10" s="2"/>
      <c r="C10" s="5"/>
      <c r="D10" s="2"/>
      <c r="E10" s="2"/>
      <c r="F10" s="5"/>
      <c r="I10" s="20"/>
      <c r="J10" s="20" t="s">
        <v>72</v>
      </c>
      <c r="K10" s="20" t="s">
        <v>73</v>
      </c>
      <c r="L10" s="20" t="s">
        <v>74</v>
      </c>
      <c r="M10" s="20" t="s">
        <v>75</v>
      </c>
      <c r="N10" s="20" t="s">
        <v>72</v>
      </c>
      <c r="O10" s="20" t="s">
        <v>73</v>
      </c>
      <c r="P10" s="20" t="s">
        <v>74</v>
      </c>
      <c r="Q10" s="20" t="s">
        <v>75</v>
      </c>
      <c r="U10" s="53"/>
      <c r="V10" s="53"/>
      <c r="W10" s="53"/>
    </row>
    <row r="11" spans="1:23" ht="15" customHeight="1" x14ac:dyDescent="0.25">
      <c r="A11" s="4"/>
      <c r="B11" s="2"/>
      <c r="C11" s="5"/>
      <c r="D11" s="2"/>
      <c r="E11" s="2"/>
      <c r="F11" s="5"/>
      <c r="I11" s="15" t="s">
        <v>76</v>
      </c>
      <c r="J11" s="22">
        <v>2.7360000000000002</v>
      </c>
      <c r="K11" s="22">
        <v>4.1017000000000001</v>
      </c>
      <c r="L11" s="22">
        <v>4.4379999999999997</v>
      </c>
      <c r="M11" s="22">
        <v>1.4550000000000001</v>
      </c>
      <c r="N11" s="22">
        <v>2.0179999999999998</v>
      </c>
      <c r="O11" s="22">
        <v>3.4750000000000001</v>
      </c>
      <c r="P11" s="22">
        <v>3.738</v>
      </c>
      <c r="Q11" s="22">
        <v>0.97599999999999998</v>
      </c>
      <c r="U11" s="53"/>
      <c r="V11" s="53"/>
      <c r="W11" s="53"/>
    </row>
    <row r="12" spans="1:23" ht="15" customHeight="1" x14ac:dyDescent="0.25">
      <c r="A12" s="4"/>
      <c r="B12" s="2"/>
      <c r="C12" s="5"/>
      <c r="D12" s="2"/>
      <c r="E12" s="2"/>
      <c r="F12" s="5"/>
      <c r="I12" s="15" t="s">
        <v>77</v>
      </c>
      <c r="J12" s="22">
        <v>3.177</v>
      </c>
      <c r="K12" s="22">
        <v>4.6493000000000002</v>
      </c>
      <c r="L12" s="22">
        <v>5.0759999999999996</v>
      </c>
      <c r="M12" s="22">
        <v>2.7869999999999999</v>
      </c>
      <c r="N12" s="22">
        <v>2.6709999999999998</v>
      </c>
      <c r="O12" s="22">
        <v>3.9941</v>
      </c>
      <c r="P12" s="22">
        <v>4.423</v>
      </c>
      <c r="Q12" s="22">
        <v>1.8089999999999999</v>
      </c>
      <c r="U12" s="53"/>
      <c r="V12" s="53"/>
      <c r="W12" s="53"/>
    </row>
    <row r="13" spans="1:23" ht="15" customHeight="1" x14ac:dyDescent="0.25">
      <c r="A13" s="4"/>
      <c r="B13" s="2"/>
      <c r="C13" s="5"/>
      <c r="D13" s="2"/>
      <c r="E13" s="2"/>
      <c r="F13" s="5"/>
      <c r="I13" s="15" t="s">
        <v>78</v>
      </c>
      <c r="J13" s="22">
        <v>3.6920000000000002</v>
      </c>
      <c r="K13" s="22">
        <v>5.1721000000000004</v>
      </c>
      <c r="L13" s="22">
        <v>5.7480000000000002</v>
      </c>
      <c r="M13" s="22">
        <v>4.0999999999999996</v>
      </c>
      <c r="N13" s="22">
        <v>3.3069999999999999</v>
      </c>
      <c r="O13" s="22">
        <v>4.6414</v>
      </c>
      <c r="P13" s="22">
        <v>5.2050000000000001</v>
      </c>
      <c r="Q13" s="22">
        <v>3.3279999999999998</v>
      </c>
      <c r="U13" s="53"/>
      <c r="V13" s="53"/>
      <c r="W13" s="53"/>
    </row>
    <row r="14" spans="1:23" ht="15" customHeight="1" x14ac:dyDescent="0.25">
      <c r="A14" s="4"/>
      <c r="B14" s="2"/>
      <c r="C14" s="5"/>
      <c r="D14" s="2"/>
      <c r="E14" s="2"/>
      <c r="F14" s="5"/>
    </row>
    <row r="15" spans="1:23" ht="15" customHeight="1" x14ac:dyDescent="0.25">
      <c r="A15" s="4"/>
      <c r="B15" s="2"/>
      <c r="C15" s="5"/>
      <c r="D15" s="2"/>
      <c r="E15" s="2"/>
      <c r="F15" s="5"/>
    </row>
    <row r="16" spans="1:23" ht="15" customHeight="1" x14ac:dyDescent="0.25">
      <c r="A16" s="4"/>
      <c r="B16" s="2"/>
      <c r="C16" s="5"/>
      <c r="D16" s="2"/>
      <c r="E16" s="2"/>
      <c r="F16" s="5"/>
    </row>
    <row r="17" spans="1:6" ht="15" customHeight="1" x14ac:dyDescent="0.25">
      <c r="A17" s="4"/>
      <c r="B17" s="2"/>
      <c r="C17" s="5"/>
      <c r="D17" s="2"/>
      <c r="E17" s="2"/>
      <c r="F17" s="5"/>
    </row>
    <row r="18" spans="1:6" ht="15" customHeight="1" x14ac:dyDescent="0.25">
      <c r="A18" s="4"/>
      <c r="B18" s="2"/>
      <c r="C18" s="5"/>
      <c r="D18" s="2"/>
      <c r="E18" s="2"/>
      <c r="F18" s="5"/>
    </row>
    <row r="19" spans="1:6" ht="15" customHeight="1" x14ac:dyDescent="0.25">
      <c r="A19" s="4"/>
      <c r="B19" s="2"/>
      <c r="C19" s="5"/>
      <c r="D19" s="2"/>
      <c r="E19" s="2"/>
      <c r="F19" s="5"/>
    </row>
    <row r="20" spans="1:6" ht="15" customHeight="1" x14ac:dyDescent="0.25">
      <c r="A20" s="4"/>
      <c r="B20" s="2"/>
      <c r="C20" s="5"/>
      <c r="D20" s="2"/>
      <c r="E20" s="2"/>
      <c r="F20" s="5"/>
    </row>
    <row r="21" spans="1:6" ht="15" customHeight="1" x14ac:dyDescent="0.25">
      <c r="A21" s="4"/>
      <c r="B21" s="2"/>
      <c r="C21" s="5"/>
      <c r="D21" s="2"/>
      <c r="E21" s="2"/>
      <c r="F21" s="5"/>
    </row>
    <row r="22" spans="1:6" ht="15" customHeight="1" x14ac:dyDescent="0.25">
      <c r="A22" s="6"/>
      <c r="B22" s="7"/>
      <c r="C22" s="8"/>
      <c r="D22" s="7"/>
      <c r="E22" s="7"/>
      <c r="F22" s="8"/>
    </row>
    <row r="23" spans="1:6" ht="15" customHeight="1" x14ac:dyDescent="0.25">
      <c r="A23" s="4"/>
      <c r="B23" s="2"/>
      <c r="C23" s="2"/>
      <c r="D23" s="2"/>
      <c r="E23" s="2"/>
      <c r="F23" s="5"/>
    </row>
    <row r="24" spans="1:6" ht="15" customHeight="1" x14ac:dyDescent="0.25">
      <c r="A24" s="31" t="s">
        <v>36</v>
      </c>
      <c r="B24" s="30"/>
      <c r="C24" s="30"/>
      <c r="D24" s="30"/>
      <c r="E24" s="30"/>
      <c r="F24" s="32"/>
    </row>
    <row r="25" spans="1:6" ht="15" customHeight="1" x14ac:dyDescent="0.25">
      <c r="A25" s="33"/>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54"/>
      <c r="B38" s="54"/>
      <c r="C38" s="54"/>
      <c r="D38" s="54"/>
      <c r="E38" s="54"/>
      <c r="F38" s="54"/>
    </row>
    <row r="39" spans="1:6" ht="15" customHeight="1" x14ac:dyDescent="0.25">
      <c r="A39" s="54"/>
      <c r="B39" s="54"/>
      <c r="C39" s="54"/>
      <c r="D39" s="54"/>
      <c r="E39" s="54"/>
      <c r="F39" s="54"/>
    </row>
    <row r="40" spans="1:6" ht="15" customHeight="1" x14ac:dyDescent="0.25">
      <c r="A40" s="54"/>
      <c r="B40" s="54"/>
      <c r="C40" s="54"/>
      <c r="D40" s="54"/>
      <c r="E40" s="54"/>
      <c r="F40" s="54"/>
    </row>
    <row r="41" spans="1:6" ht="15" customHeight="1" x14ac:dyDescent="0.25">
      <c r="A41" s="54"/>
      <c r="B41" s="54"/>
      <c r="C41" s="54"/>
      <c r="D41" s="54"/>
      <c r="E41" s="54"/>
      <c r="F41" s="54"/>
    </row>
    <row r="42" spans="1:6" ht="15" customHeight="1" x14ac:dyDescent="0.25">
      <c r="A42" s="54"/>
      <c r="B42" s="54"/>
      <c r="C42" s="54"/>
      <c r="D42" s="54"/>
      <c r="E42" s="54"/>
      <c r="F42" s="54"/>
    </row>
    <row r="43" spans="1:6" ht="15" customHeight="1" x14ac:dyDescent="0.25">
      <c r="A43" s="54"/>
      <c r="B43" s="54"/>
      <c r="C43" s="54"/>
      <c r="D43" s="54"/>
      <c r="E43" s="54"/>
      <c r="F43" s="54"/>
    </row>
    <row r="44" spans="1:6" ht="15" customHeight="1" x14ac:dyDescent="0.25">
      <c r="A44" s="54"/>
      <c r="B44" s="54"/>
      <c r="C44" s="54"/>
      <c r="D44" s="54"/>
      <c r="E44" s="54"/>
      <c r="F44" s="54"/>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4">
    <mergeCell ref="U3:W5"/>
    <mergeCell ref="U9:W13"/>
    <mergeCell ref="A3:F3"/>
    <mergeCell ref="A4:F5"/>
    <mergeCell ref="D8:F9"/>
    <mergeCell ref="I3:Q5"/>
    <mergeCell ref="I6:Q7"/>
    <mergeCell ref="J9:M9"/>
    <mergeCell ref="N9:Q9"/>
    <mergeCell ref="A24:F35"/>
    <mergeCell ref="A6:C7"/>
    <mergeCell ref="D6:F7"/>
    <mergeCell ref="U6:W7"/>
    <mergeCell ref="A8:C9"/>
  </mergeCells>
  <hyperlinks>
    <hyperlink ref="A1" location="'Table of Contents'!A1" display="◄ Table of Contents" xr:uid="{00000000-0004-0000-0600-000000000000}"/>
    <hyperlink ref="A24" r:id="rId1" xr:uid="{00000000-0004-0000-0600-000001000000}"/>
  </hyperlinks>
  <pageMargins left="0.75" right="0.75" top="1" bottom="1" header="0.5" footer="0.5"/>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S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 min="14" max="18" width="8.42578125" customWidth="1"/>
    <col min="19" max="19" width="3" style="3" customWidth="1"/>
  </cols>
  <sheetData>
    <row r="1" spans="1:17" ht="15" customHeight="1" x14ac:dyDescent="0.25">
      <c r="A1" s="1" t="s">
        <v>20</v>
      </c>
      <c r="B1" s="2"/>
      <c r="C1" s="2"/>
      <c r="D1" s="2"/>
      <c r="E1" s="2"/>
      <c r="F1" s="2"/>
    </row>
    <row r="2" spans="1:17" ht="15" customHeight="1" x14ac:dyDescent="0.25">
      <c r="A2" s="2"/>
      <c r="B2" s="2"/>
      <c r="C2" s="2"/>
      <c r="D2" s="2"/>
      <c r="E2" s="2"/>
      <c r="F2" s="2"/>
    </row>
    <row r="3" spans="1:17" ht="15" customHeight="1" x14ac:dyDescent="0.25">
      <c r="A3" s="39" t="s">
        <v>10</v>
      </c>
      <c r="B3" s="40"/>
      <c r="C3" s="40"/>
      <c r="D3" s="40"/>
      <c r="E3" s="40"/>
      <c r="F3" s="40"/>
      <c r="I3" s="34" t="str">
        <f>A6</f>
        <v>a) Issuance volumes and rollover costs for euro area investment-grade and high-yield corporate bonds</v>
      </c>
      <c r="J3" s="30"/>
      <c r="K3" s="30"/>
      <c r="O3" s="34" t="str">
        <f>D6</f>
        <v>b) Euro area high-yield corporate bond spreads and yields</v>
      </c>
      <c r="P3" s="30"/>
      <c r="Q3" s="30"/>
    </row>
    <row r="4" spans="1:17" ht="15" customHeight="1" x14ac:dyDescent="0.25">
      <c r="A4" s="41" t="s">
        <v>11</v>
      </c>
      <c r="B4" s="30"/>
      <c r="C4" s="30"/>
      <c r="D4" s="30"/>
      <c r="E4" s="30"/>
      <c r="F4" s="32"/>
      <c r="I4" s="30"/>
      <c r="J4" s="30"/>
      <c r="K4" s="30"/>
      <c r="O4" s="30"/>
      <c r="P4" s="30"/>
      <c r="Q4" s="30"/>
    </row>
    <row r="5" spans="1:17" ht="15" customHeight="1" x14ac:dyDescent="0.25">
      <c r="A5" s="42"/>
      <c r="B5" s="43"/>
      <c r="C5" s="43"/>
      <c r="D5" s="43"/>
      <c r="E5" s="43"/>
      <c r="F5" s="44"/>
      <c r="I5" s="30"/>
      <c r="J5" s="30"/>
      <c r="K5" s="30"/>
      <c r="O5" s="30"/>
      <c r="P5" s="30"/>
      <c r="Q5" s="30"/>
    </row>
    <row r="6" spans="1:17" ht="15" customHeight="1" x14ac:dyDescent="0.25">
      <c r="A6" s="35" t="s">
        <v>37</v>
      </c>
      <c r="B6" s="30"/>
      <c r="C6" s="32"/>
      <c r="D6" s="50" t="s">
        <v>38</v>
      </c>
      <c r="E6" s="30"/>
      <c r="F6" s="32"/>
      <c r="I6" s="29" t="str">
        <f>A8</f>
        <v>(1 Jan. 2019-19 May 2026; € billions, percentage points)</v>
      </c>
      <c r="J6" s="30"/>
      <c r="K6" s="30"/>
      <c r="O6" s="29" t="str">
        <f>D8</f>
        <v>(1 Jan. 2006-19 May 2026; basis points, percentages)</v>
      </c>
      <c r="P6" s="30"/>
      <c r="Q6" s="30"/>
    </row>
    <row r="7" spans="1:17" ht="15" customHeight="1" x14ac:dyDescent="0.25">
      <c r="A7" s="36"/>
      <c r="B7" s="27"/>
      <c r="C7" s="37"/>
      <c r="D7" s="27"/>
      <c r="E7" s="27"/>
      <c r="F7" s="37"/>
      <c r="I7" s="30"/>
      <c r="J7" s="30"/>
      <c r="K7" s="30"/>
      <c r="O7" s="30"/>
      <c r="P7" s="30"/>
      <c r="Q7" s="30"/>
    </row>
    <row r="8" spans="1:17" ht="15" customHeight="1" x14ac:dyDescent="0.25">
      <c r="A8" s="48" t="s">
        <v>39</v>
      </c>
      <c r="B8" s="30"/>
      <c r="C8" s="32"/>
      <c r="D8" s="49" t="s">
        <v>40</v>
      </c>
      <c r="E8" s="30"/>
      <c r="F8" s="32"/>
    </row>
    <row r="9" spans="1:17" ht="15" customHeight="1" x14ac:dyDescent="0.25">
      <c r="A9" s="36"/>
      <c r="B9" s="27"/>
      <c r="C9" s="37"/>
      <c r="D9" s="27"/>
      <c r="E9" s="27"/>
      <c r="F9" s="37"/>
      <c r="I9" s="55" t="s">
        <v>23</v>
      </c>
      <c r="J9" s="56"/>
      <c r="K9" s="56"/>
      <c r="O9" s="55" t="s">
        <v>23</v>
      </c>
      <c r="P9" s="56"/>
      <c r="Q9" s="56"/>
    </row>
    <row r="10" spans="1:17" ht="15" customHeight="1" x14ac:dyDescent="0.25">
      <c r="A10" s="4"/>
      <c r="B10" s="2"/>
      <c r="C10" s="5"/>
      <c r="D10" s="2"/>
      <c r="E10" s="2"/>
      <c r="F10" s="5"/>
      <c r="I10" s="56"/>
      <c r="J10" s="56"/>
      <c r="K10" s="56"/>
      <c r="O10" s="56"/>
      <c r="P10" s="56"/>
      <c r="Q10" s="56"/>
    </row>
    <row r="11" spans="1:17" ht="15" customHeight="1" x14ac:dyDescent="0.25">
      <c r="A11" s="4"/>
      <c r="B11" s="2"/>
      <c r="C11" s="5"/>
      <c r="D11" s="2"/>
      <c r="E11" s="2"/>
      <c r="F11" s="5"/>
      <c r="I11" s="56"/>
      <c r="J11" s="56"/>
      <c r="K11" s="56"/>
      <c r="O11" s="56"/>
      <c r="P11" s="56"/>
      <c r="Q11" s="56"/>
    </row>
    <row r="12" spans="1:17" ht="15" customHeight="1" x14ac:dyDescent="0.25">
      <c r="A12" s="4"/>
      <c r="B12" s="2"/>
      <c r="C12" s="5"/>
      <c r="D12" s="2"/>
      <c r="E12" s="2"/>
      <c r="F12" s="5"/>
      <c r="I12" s="56"/>
      <c r="J12" s="56"/>
      <c r="K12" s="56"/>
      <c r="O12" s="56"/>
      <c r="P12" s="56"/>
      <c r="Q12" s="56"/>
    </row>
    <row r="13" spans="1:17" ht="15" customHeight="1" x14ac:dyDescent="0.25">
      <c r="A13" s="4"/>
      <c r="B13" s="2"/>
      <c r="C13" s="5"/>
      <c r="D13" s="2"/>
      <c r="E13" s="2"/>
      <c r="F13" s="5"/>
      <c r="I13" s="56"/>
      <c r="J13" s="56"/>
      <c r="K13" s="56"/>
      <c r="O13" s="56"/>
      <c r="P13" s="56"/>
      <c r="Q13" s="56"/>
    </row>
    <row r="14" spans="1:17" ht="15" customHeight="1" x14ac:dyDescent="0.25">
      <c r="A14" s="4"/>
      <c r="B14" s="2"/>
      <c r="C14" s="5"/>
      <c r="D14" s="2"/>
      <c r="E14" s="2"/>
      <c r="F14" s="5"/>
    </row>
    <row r="15" spans="1:17" ht="15" customHeight="1" x14ac:dyDescent="0.25">
      <c r="A15" s="4"/>
      <c r="B15" s="2"/>
      <c r="C15" s="5"/>
      <c r="D15" s="2"/>
      <c r="E15" s="2"/>
      <c r="F15" s="5"/>
    </row>
    <row r="16" spans="1:17" ht="15" customHeight="1" x14ac:dyDescent="0.25">
      <c r="A16" s="4"/>
      <c r="B16" s="2"/>
      <c r="C16" s="5"/>
      <c r="D16" s="2"/>
      <c r="E16" s="2"/>
      <c r="F16" s="5"/>
    </row>
    <row r="17" spans="1:6" ht="15" customHeight="1" x14ac:dyDescent="0.25">
      <c r="A17" s="4"/>
      <c r="B17" s="2"/>
      <c r="C17" s="5"/>
      <c r="D17" s="2"/>
      <c r="E17" s="2"/>
      <c r="F17" s="5"/>
    </row>
    <row r="18" spans="1:6" ht="15" customHeight="1" x14ac:dyDescent="0.25">
      <c r="A18" s="4"/>
      <c r="B18" s="2"/>
      <c r="C18" s="5"/>
      <c r="D18" s="2"/>
      <c r="E18" s="2"/>
      <c r="F18" s="5"/>
    </row>
    <row r="19" spans="1:6" ht="15" customHeight="1" x14ac:dyDescent="0.25">
      <c r="A19" s="4"/>
      <c r="B19" s="2"/>
      <c r="C19" s="5"/>
      <c r="D19" s="2"/>
      <c r="E19" s="2"/>
      <c r="F19" s="5"/>
    </row>
    <row r="20" spans="1:6" ht="15" customHeight="1" x14ac:dyDescent="0.25">
      <c r="A20" s="4"/>
      <c r="B20" s="2"/>
      <c r="C20" s="5"/>
      <c r="D20" s="2"/>
      <c r="E20" s="2"/>
      <c r="F20" s="5"/>
    </row>
    <row r="21" spans="1:6" ht="15" customHeight="1" x14ac:dyDescent="0.25">
      <c r="A21" s="4"/>
      <c r="B21" s="2"/>
      <c r="C21" s="5"/>
      <c r="D21" s="2"/>
      <c r="E21" s="2"/>
      <c r="F21" s="5"/>
    </row>
    <row r="22" spans="1:6" ht="15" customHeight="1" x14ac:dyDescent="0.25">
      <c r="A22" s="4"/>
      <c r="B22" s="2"/>
      <c r="C22" s="5"/>
      <c r="D22" s="2"/>
      <c r="E22" s="2"/>
      <c r="F22" s="5"/>
    </row>
    <row r="23" spans="1:6" ht="15" customHeight="1" x14ac:dyDescent="0.25">
      <c r="A23" s="4"/>
      <c r="B23" s="2"/>
      <c r="C23" s="5"/>
      <c r="D23" s="2"/>
      <c r="E23" s="2"/>
      <c r="F23" s="5"/>
    </row>
    <row r="24" spans="1:6" ht="15" customHeight="1" x14ac:dyDescent="0.25">
      <c r="A24" s="6"/>
      <c r="B24" s="7"/>
      <c r="C24" s="8"/>
      <c r="D24" s="7"/>
      <c r="E24" s="7"/>
      <c r="F24" s="8"/>
    </row>
    <row r="25" spans="1:6" ht="15" customHeight="1" x14ac:dyDescent="0.25">
      <c r="A25" s="4"/>
      <c r="B25" s="2"/>
      <c r="C25" s="2"/>
      <c r="D25" s="2"/>
      <c r="E25" s="2"/>
      <c r="F25" s="5"/>
    </row>
    <row r="26" spans="1:6" ht="15" customHeight="1" x14ac:dyDescent="0.25">
      <c r="A26" s="31" t="s">
        <v>125</v>
      </c>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3">
    <mergeCell ref="I9:K13"/>
    <mergeCell ref="A26:F33"/>
    <mergeCell ref="A8:C9"/>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0700-000000000000}"/>
  </hyperlinks>
  <pageMargins left="0.75" right="0.75" top="1" bottom="1" header="0.5" footer="0.5"/>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S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 min="14" max="18" width="8.42578125" customWidth="1"/>
    <col min="19" max="19" width="3" style="3" customWidth="1"/>
  </cols>
  <sheetData>
    <row r="1" spans="1:17" ht="15" customHeight="1" x14ac:dyDescent="0.25">
      <c r="A1" s="1" t="s">
        <v>20</v>
      </c>
      <c r="B1" s="2"/>
      <c r="C1" s="2"/>
      <c r="D1" s="2"/>
      <c r="E1" s="2"/>
      <c r="F1" s="2"/>
    </row>
    <row r="2" spans="1:17" ht="15" customHeight="1" x14ac:dyDescent="0.25">
      <c r="A2" s="2"/>
      <c r="B2" s="2"/>
      <c r="C2" s="2"/>
      <c r="D2" s="2"/>
      <c r="E2" s="2"/>
      <c r="F2" s="2"/>
    </row>
    <row r="3" spans="1:17" ht="15" customHeight="1" x14ac:dyDescent="0.25">
      <c r="A3" s="39" t="s">
        <v>12</v>
      </c>
      <c r="B3" s="40"/>
      <c r="C3" s="40"/>
      <c r="D3" s="40"/>
      <c r="E3" s="40"/>
      <c r="F3" s="40"/>
      <c r="I3" s="34" t="str">
        <f>A6</f>
        <v>a) Issuance of private credit, leveraged loans and high-yield corporate bonds by euro area borrowers</v>
      </c>
      <c r="J3" s="30"/>
      <c r="K3" s="30"/>
      <c r="O3" s="34" t="str">
        <f>D6</f>
        <v>b) Spreads of euro area private credit, leveraged loans and high-yield bonds over EURIBOR</v>
      </c>
      <c r="P3" s="30"/>
      <c r="Q3" s="30"/>
    </row>
    <row r="4" spans="1:17" ht="15" customHeight="1" x14ac:dyDescent="0.25">
      <c r="A4" s="41" t="s">
        <v>13</v>
      </c>
      <c r="B4" s="30"/>
      <c r="C4" s="30"/>
      <c r="D4" s="30"/>
      <c r="E4" s="30"/>
      <c r="F4" s="32"/>
      <c r="I4" s="30"/>
      <c r="J4" s="30"/>
      <c r="K4" s="30"/>
      <c r="O4" s="30"/>
      <c r="P4" s="30"/>
      <c r="Q4" s="30"/>
    </row>
    <row r="5" spans="1:17" ht="15" customHeight="1" x14ac:dyDescent="0.25">
      <c r="A5" s="42"/>
      <c r="B5" s="43"/>
      <c r="C5" s="43"/>
      <c r="D5" s="43"/>
      <c r="E5" s="43"/>
      <c r="F5" s="44"/>
      <c r="I5" s="30"/>
      <c r="J5" s="30"/>
      <c r="K5" s="30"/>
      <c r="O5" s="30"/>
      <c r="P5" s="30"/>
      <c r="Q5" s="30"/>
    </row>
    <row r="6" spans="1:17" ht="15" customHeight="1" x14ac:dyDescent="0.25">
      <c r="A6" s="35" t="s">
        <v>41</v>
      </c>
      <c r="B6" s="30"/>
      <c r="C6" s="32"/>
      <c r="D6" s="50" t="s">
        <v>42</v>
      </c>
      <c r="E6" s="30"/>
      <c r="F6" s="32"/>
      <c r="I6" s="29" t="str">
        <f>A8</f>
        <v>(2006-26, € billions)</v>
      </c>
      <c r="J6" s="30"/>
      <c r="K6" s="30"/>
      <c r="O6" s="29" t="str">
        <f>D8</f>
        <v>(Jan. 2020-May 2026, basis points)</v>
      </c>
      <c r="P6" s="30"/>
      <c r="Q6" s="30"/>
    </row>
    <row r="7" spans="1:17" ht="15" customHeight="1" x14ac:dyDescent="0.25">
      <c r="A7" s="36"/>
      <c r="B7" s="27"/>
      <c r="C7" s="37"/>
      <c r="D7" s="27"/>
      <c r="E7" s="27"/>
      <c r="F7" s="37"/>
      <c r="I7" s="30"/>
      <c r="J7" s="30"/>
      <c r="K7" s="30"/>
      <c r="O7" s="30"/>
      <c r="P7" s="30"/>
      <c r="Q7" s="30"/>
    </row>
    <row r="8" spans="1:17" ht="15" customHeight="1" x14ac:dyDescent="0.25">
      <c r="A8" s="48" t="s">
        <v>129</v>
      </c>
      <c r="B8" s="30"/>
      <c r="C8" s="32"/>
      <c r="D8" s="49" t="s">
        <v>43</v>
      </c>
      <c r="E8" s="30"/>
      <c r="F8" s="32"/>
    </row>
    <row r="9" spans="1:17" ht="15" customHeight="1" x14ac:dyDescent="0.25">
      <c r="A9" s="36"/>
      <c r="B9" s="27"/>
      <c r="C9" s="37"/>
      <c r="D9" s="27"/>
      <c r="E9" s="27"/>
      <c r="F9" s="37"/>
      <c r="I9" s="55" t="s">
        <v>23</v>
      </c>
      <c r="J9" s="56"/>
      <c r="K9" s="56"/>
      <c r="O9" s="55" t="s">
        <v>23</v>
      </c>
      <c r="P9" s="56"/>
      <c r="Q9" s="56"/>
    </row>
    <row r="10" spans="1:17" ht="15" customHeight="1" x14ac:dyDescent="0.25">
      <c r="A10" s="4"/>
      <c r="B10" s="2"/>
      <c r="C10" s="5"/>
      <c r="D10" s="2"/>
      <c r="E10" s="2"/>
      <c r="F10" s="5"/>
      <c r="I10" s="56"/>
      <c r="J10" s="56"/>
      <c r="K10" s="56"/>
      <c r="O10" s="56"/>
      <c r="P10" s="56"/>
      <c r="Q10" s="56"/>
    </row>
    <row r="11" spans="1:17" ht="15" customHeight="1" x14ac:dyDescent="0.25">
      <c r="A11" s="4"/>
      <c r="B11" s="2"/>
      <c r="C11" s="5"/>
      <c r="D11" s="2"/>
      <c r="E11" s="2"/>
      <c r="F11" s="5"/>
      <c r="I11" s="56"/>
      <c r="J11" s="56"/>
      <c r="K11" s="56"/>
      <c r="O11" s="56"/>
      <c r="P11" s="56"/>
      <c r="Q11" s="56"/>
    </row>
    <row r="12" spans="1:17" ht="15" customHeight="1" x14ac:dyDescent="0.25">
      <c r="A12" s="4"/>
      <c r="B12" s="2"/>
      <c r="C12" s="5"/>
      <c r="D12" s="2"/>
      <c r="E12" s="2"/>
      <c r="F12" s="5"/>
      <c r="I12" s="56"/>
      <c r="J12" s="56"/>
      <c r="K12" s="56"/>
      <c r="O12" s="56"/>
      <c r="P12" s="56"/>
      <c r="Q12" s="56"/>
    </row>
    <row r="13" spans="1:17" ht="15" customHeight="1" x14ac:dyDescent="0.25">
      <c r="A13" s="4"/>
      <c r="B13" s="2"/>
      <c r="C13" s="5"/>
      <c r="D13" s="2"/>
      <c r="E13" s="2"/>
      <c r="F13" s="5"/>
      <c r="I13" s="56"/>
      <c r="J13" s="56"/>
      <c r="K13" s="56"/>
      <c r="O13" s="56"/>
      <c r="P13" s="56"/>
      <c r="Q13" s="56"/>
    </row>
    <row r="14" spans="1:17" ht="15" customHeight="1" x14ac:dyDescent="0.25">
      <c r="A14" s="4"/>
      <c r="B14" s="2"/>
      <c r="C14" s="5"/>
      <c r="D14" s="2"/>
      <c r="E14" s="2"/>
      <c r="F14" s="5"/>
    </row>
    <row r="15" spans="1:17" ht="15" customHeight="1" x14ac:dyDescent="0.25">
      <c r="A15" s="4"/>
      <c r="B15" s="2"/>
      <c r="C15" s="5"/>
      <c r="D15" s="2"/>
      <c r="E15" s="2"/>
      <c r="F15" s="5"/>
    </row>
    <row r="16" spans="1:17" ht="15" customHeight="1" x14ac:dyDescent="0.25">
      <c r="A16" s="4"/>
      <c r="B16" s="2"/>
      <c r="C16" s="5"/>
      <c r="D16" s="2"/>
      <c r="E16" s="2"/>
      <c r="F16" s="5"/>
    </row>
    <row r="17" spans="1:6" ht="15" customHeight="1" x14ac:dyDescent="0.25">
      <c r="A17" s="4"/>
      <c r="B17" s="2"/>
      <c r="C17" s="5"/>
      <c r="D17" s="2"/>
      <c r="E17" s="2"/>
      <c r="F17" s="5"/>
    </row>
    <row r="18" spans="1:6" ht="15" customHeight="1" x14ac:dyDescent="0.25">
      <c r="A18" s="4"/>
      <c r="B18" s="2"/>
      <c r="C18" s="5"/>
      <c r="D18" s="2"/>
      <c r="E18" s="2"/>
      <c r="F18" s="5"/>
    </row>
    <row r="19" spans="1:6" ht="15" customHeight="1" x14ac:dyDescent="0.25">
      <c r="A19" s="4"/>
      <c r="B19" s="2"/>
      <c r="C19" s="5"/>
      <c r="D19" s="2"/>
      <c r="E19" s="2"/>
      <c r="F19" s="5"/>
    </row>
    <row r="20" spans="1:6" ht="15" customHeight="1" x14ac:dyDescent="0.25">
      <c r="A20" s="4"/>
      <c r="B20" s="2"/>
      <c r="C20" s="5"/>
      <c r="D20" s="2"/>
      <c r="E20" s="2"/>
      <c r="F20" s="5"/>
    </row>
    <row r="21" spans="1:6" ht="15" customHeight="1" x14ac:dyDescent="0.25">
      <c r="A21" s="6"/>
      <c r="B21" s="7"/>
      <c r="C21" s="8"/>
      <c r="D21" s="7"/>
      <c r="E21" s="7"/>
      <c r="F21" s="8"/>
    </row>
    <row r="22" spans="1:6" ht="15" customHeight="1" x14ac:dyDescent="0.25">
      <c r="A22" s="4"/>
      <c r="B22" s="2"/>
      <c r="C22" s="2"/>
      <c r="D22" s="2"/>
      <c r="E22" s="2"/>
      <c r="F22" s="5"/>
    </row>
    <row r="23" spans="1:6" ht="15" customHeight="1" x14ac:dyDescent="0.25">
      <c r="A23" s="31" t="s">
        <v>126</v>
      </c>
      <c r="B23" s="30"/>
      <c r="C23" s="30"/>
      <c r="D23" s="30"/>
      <c r="E23" s="30"/>
      <c r="F23" s="32"/>
    </row>
    <row r="24" spans="1:6" ht="15" customHeight="1" x14ac:dyDescent="0.25">
      <c r="A24" s="33"/>
      <c r="B24" s="30"/>
      <c r="C24" s="30"/>
      <c r="D24" s="30"/>
      <c r="E24" s="30"/>
      <c r="F24" s="32"/>
    </row>
    <row r="25" spans="1:6" ht="15" customHeight="1" x14ac:dyDescent="0.25">
      <c r="A25" s="33"/>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33"/>
      <c r="B36" s="30"/>
      <c r="C36" s="30"/>
      <c r="D36" s="30"/>
      <c r="E36" s="30"/>
      <c r="F36" s="32"/>
    </row>
    <row r="37" spans="1:6" ht="15" customHeight="1" x14ac:dyDescent="0.25">
      <c r="A37" s="33"/>
      <c r="B37" s="30"/>
      <c r="C37" s="30"/>
      <c r="D37" s="30"/>
      <c r="E37" s="30"/>
      <c r="F37" s="32"/>
    </row>
    <row r="38" spans="1:6" ht="15" customHeight="1" x14ac:dyDescent="0.25">
      <c r="A38" s="33"/>
      <c r="B38" s="30"/>
      <c r="C38" s="30"/>
      <c r="D38" s="30"/>
      <c r="E38" s="30"/>
      <c r="F38" s="32"/>
    </row>
    <row r="39" spans="1:6" ht="15" customHeight="1" x14ac:dyDescent="0.25">
      <c r="A39" s="33"/>
      <c r="B39" s="30"/>
      <c r="C39" s="30"/>
      <c r="D39" s="30"/>
      <c r="E39" s="30"/>
      <c r="F39" s="3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3">
    <mergeCell ref="A23:F39"/>
    <mergeCell ref="I9:K13"/>
    <mergeCell ref="A8:C9"/>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0800-000000000000}"/>
  </hyperlinks>
  <pageMargins left="0.75" right="0.75" top="1" bottom="1" header="0.5" footer="0.5"/>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U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 min="14" max="14" width="8.42578125" customWidth="1"/>
    <col min="15" max="17" width="9.140625" customWidth="1"/>
    <col min="18" max="19" width="9.140625" style="9" customWidth="1"/>
    <col min="20" max="20" width="8.42578125" customWidth="1"/>
    <col min="21" max="21" width="3" style="3" customWidth="1"/>
  </cols>
  <sheetData>
    <row r="1" spans="1:19" ht="15" customHeight="1" x14ac:dyDescent="0.25">
      <c r="A1" s="1" t="s">
        <v>20</v>
      </c>
      <c r="B1" s="2"/>
      <c r="C1" s="2"/>
      <c r="D1" s="2"/>
      <c r="E1" s="2"/>
      <c r="F1" s="2"/>
    </row>
    <row r="2" spans="1:19" ht="15" customHeight="1" x14ac:dyDescent="0.25">
      <c r="A2" s="2"/>
      <c r="B2" s="2"/>
      <c r="C2" s="2"/>
      <c r="D2" s="2"/>
      <c r="E2" s="2"/>
      <c r="F2" s="2"/>
    </row>
    <row r="3" spans="1:19" ht="15" customHeight="1" x14ac:dyDescent="0.25">
      <c r="A3" s="39" t="s">
        <v>14</v>
      </c>
      <c r="B3" s="40"/>
      <c r="C3" s="40"/>
      <c r="D3" s="40"/>
      <c r="E3" s="40"/>
      <c r="F3" s="40"/>
      <c r="I3" s="34" t="str">
        <f>A6</f>
        <v>a) Price movements for selected equity indices</v>
      </c>
      <c r="J3" s="30"/>
      <c r="K3" s="30"/>
      <c r="O3" s="34" t="str">
        <f>D6</f>
        <v>b) Global equity sector weights as a share of market capitalisation</v>
      </c>
      <c r="P3" s="34"/>
      <c r="Q3" s="34"/>
      <c r="R3" s="34"/>
      <c r="S3" s="34"/>
    </row>
    <row r="4" spans="1:19" ht="15" customHeight="1" x14ac:dyDescent="0.25">
      <c r="A4" s="41" t="s">
        <v>15</v>
      </c>
      <c r="B4" s="30"/>
      <c r="C4" s="30"/>
      <c r="D4" s="30"/>
      <c r="E4" s="30"/>
      <c r="F4" s="32"/>
      <c r="I4" s="30"/>
      <c r="J4" s="30"/>
      <c r="K4" s="30"/>
      <c r="O4" s="34"/>
      <c r="P4" s="34"/>
      <c r="Q4" s="34"/>
      <c r="R4" s="34"/>
      <c r="S4" s="34"/>
    </row>
    <row r="5" spans="1:19" ht="15" customHeight="1" x14ac:dyDescent="0.25">
      <c r="A5" s="42"/>
      <c r="B5" s="43"/>
      <c r="C5" s="43"/>
      <c r="D5" s="43"/>
      <c r="E5" s="43"/>
      <c r="F5" s="44"/>
      <c r="I5" s="30"/>
      <c r="J5" s="30"/>
      <c r="K5" s="30"/>
      <c r="O5" s="34"/>
      <c r="P5" s="34"/>
      <c r="Q5" s="34"/>
      <c r="R5" s="34"/>
      <c r="S5" s="34"/>
    </row>
    <row r="6" spans="1:19" ht="15" customHeight="1" x14ac:dyDescent="0.25">
      <c r="A6" s="35" t="s">
        <v>44</v>
      </c>
      <c r="B6" s="30"/>
      <c r="C6" s="32"/>
      <c r="D6" s="50" t="s">
        <v>45</v>
      </c>
      <c r="E6" s="30"/>
      <c r="F6" s="32"/>
      <c r="I6" s="29" t="str">
        <f>A8</f>
        <v>(26 Nov. 2025-19 May 2026, index: 26 Nov. 2025 = 100)</v>
      </c>
      <c r="J6" s="30"/>
      <c r="K6" s="30"/>
      <c r="O6" s="29" t="str">
        <f>D8</f>
        <v>(19 May 2026, percentages)</v>
      </c>
      <c r="P6" s="29"/>
      <c r="Q6" s="29"/>
      <c r="R6" s="29"/>
      <c r="S6" s="29"/>
    </row>
    <row r="7" spans="1:19" ht="15" customHeight="1" x14ac:dyDescent="0.25">
      <c r="A7" s="36"/>
      <c r="B7" s="27"/>
      <c r="C7" s="37"/>
      <c r="D7" s="27"/>
      <c r="E7" s="27"/>
      <c r="F7" s="37"/>
      <c r="I7" s="30"/>
      <c r="J7" s="30"/>
      <c r="K7" s="30"/>
      <c r="O7" s="29"/>
      <c r="P7" s="29"/>
      <c r="Q7" s="29"/>
      <c r="R7" s="29"/>
      <c r="S7" s="29"/>
    </row>
    <row r="8" spans="1:19" ht="15" customHeight="1" x14ac:dyDescent="0.25">
      <c r="A8" s="48" t="s">
        <v>128</v>
      </c>
      <c r="B8" s="30"/>
      <c r="C8" s="32"/>
      <c r="D8" s="49" t="s">
        <v>46</v>
      </c>
      <c r="E8" s="30"/>
      <c r="F8" s="32"/>
    </row>
    <row r="9" spans="1:19" ht="15" customHeight="1" x14ac:dyDescent="0.25">
      <c r="A9" s="36"/>
      <c r="B9" s="27"/>
      <c r="C9" s="37"/>
      <c r="D9" s="27"/>
      <c r="E9" s="27"/>
      <c r="F9" s="37"/>
      <c r="I9" s="55" t="s">
        <v>23</v>
      </c>
      <c r="J9" s="56"/>
      <c r="K9" s="56"/>
      <c r="O9" s="20"/>
      <c r="P9" s="20" t="s">
        <v>79</v>
      </c>
      <c r="Q9" s="20" t="s">
        <v>80</v>
      </c>
      <c r="R9" s="20" t="s">
        <v>81</v>
      </c>
      <c r="S9" s="20" t="s">
        <v>82</v>
      </c>
    </row>
    <row r="10" spans="1:19" ht="15" customHeight="1" x14ac:dyDescent="0.25">
      <c r="A10" s="4"/>
      <c r="B10" s="2"/>
      <c r="C10" s="5"/>
      <c r="D10" s="2"/>
      <c r="E10" s="2"/>
      <c r="F10" s="5"/>
      <c r="I10" s="56"/>
      <c r="J10" s="56"/>
      <c r="K10" s="56"/>
      <c r="O10" s="15" t="s">
        <v>83</v>
      </c>
      <c r="P10" s="22">
        <v>11.609431309045689</v>
      </c>
      <c r="Q10" s="22">
        <v>35.487753056121171</v>
      </c>
      <c r="R10" s="22">
        <v>16.605357989738661</v>
      </c>
      <c r="S10" s="22">
        <v>0.30715252370797652</v>
      </c>
    </row>
    <row r="11" spans="1:19" ht="15" customHeight="1" x14ac:dyDescent="0.25">
      <c r="A11" s="4"/>
      <c r="B11" s="2"/>
      <c r="C11" s="5"/>
      <c r="D11" s="2"/>
      <c r="E11" s="2"/>
      <c r="F11" s="5"/>
      <c r="I11" s="56"/>
      <c r="J11" s="56"/>
      <c r="K11" s="56"/>
      <c r="O11" s="15" t="s">
        <v>84</v>
      </c>
      <c r="P11" s="22">
        <v>22.43709318350712</v>
      </c>
      <c r="Q11" s="22">
        <v>12.330119346006359</v>
      </c>
      <c r="R11" s="22">
        <v>14.96915680982455</v>
      </c>
      <c r="S11" s="22">
        <v>25.057610044620301</v>
      </c>
    </row>
    <row r="12" spans="1:19" ht="15" customHeight="1" x14ac:dyDescent="0.25">
      <c r="A12" s="4"/>
      <c r="B12" s="2"/>
      <c r="C12" s="5"/>
      <c r="D12" s="2"/>
      <c r="E12" s="2"/>
      <c r="F12" s="5"/>
      <c r="I12" s="56"/>
      <c r="J12" s="56"/>
      <c r="K12" s="56"/>
      <c r="O12" s="15" t="s">
        <v>85</v>
      </c>
      <c r="P12" s="22">
        <v>12.347048228843279</v>
      </c>
      <c r="Q12" s="22">
        <v>9.9952536383804951</v>
      </c>
      <c r="R12" s="22">
        <v>13.200196922681741</v>
      </c>
      <c r="S12" s="22">
        <v>3.703864760780319</v>
      </c>
    </row>
    <row r="13" spans="1:19" ht="15" customHeight="1" x14ac:dyDescent="0.25">
      <c r="A13" s="4"/>
      <c r="B13" s="2"/>
      <c r="C13" s="5"/>
      <c r="D13" s="2"/>
      <c r="E13" s="2"/>
      <c r="F13" s="5"/>
      <c r="I13" s="56"/>
      <c r="J13" s="56"/>
      <c r="K13" s="56"/>
      <c r="O13" s="15" t="s">
        <v>86</v>
      </c>
      <c r="P13" s="22">
        <v>6.1814860984385014</v>
      </c>
      <c r="Q13" s="22">
        <v>8.4253207844593785</v>
      </c>
      <c r="R13" s="22">
        <v>6.1653637302837074</v>
      </c>
      <c r="S13" s="22">
        <v>11.517151641102529</v>
      </c>
    </row>
    <row r="14" spans="1:19" ht="15" customHeight="1" x14ac:dyDescent="0.25">
      <c r="A14" s="4"/>
      <c r="B14" s="2"/>
      <c r="C14" s="5"/>
      <c r="D14" s="2"/>
      <c r="E14" s="2"/>
      <c r="F14" s="5"/>
      <c r="O14" s="15" t="s">
        <v>87</v>
      </c>
      <c r="P14" s="22">
        <v>19.49515618588654</v>
      </c>
      <c r="Q14" s="22">
        <v>8.2015985030853038</v>
      </c>
      <c r="R14" s="22">
        <v>16.999859590267778</v>
      </c>
      <c r="S14" s="22">
        <v>13.26217552271177</v>
      </c>
    </row>
    <row r="15" spans="1:19" ht="15" customHeight="1" x14ac:dyDescent="0.25">
      <c r="A15" s="4"/>
      <c r="B15" s="2"/>
      <c r="C15" s="5"/>
      <c r="D15" s="2"/>
      <c r="E15" s="2"/>
      <c r="F15" s="5"/>
      <c r="O15" s="15" t="s">
        <v>88</v>
      </c>
      <c r="P15" s="22">
        <v>7.0021345702659996</v>
      </c>
      <c r="Q15" s="22">
        <v>5.6538095988385724</v>
      </c>
      <c r="R15" s="22">
        <v>8.5812624493614766</v>
      </c>
      <c r="S15" s="22">
        <v>15.261666559110131</v>
      </c>
    </row>
    <row r="16" spans="1:19" ht="15" customHeight="1" x14ac:dyDescent="0.25">
      <c r="A16" s="4"/>
      <c r="B16" s="2"/>
      <c r="C16" s="5"/>
      <c r="D16" s="2"/>
      <c r="E16" s="2"/>
      <c r="F16" s="5"/>
      <c r="O16" s="15" t="s">
        <v>59</v>
      </c>
      <c r="P16" s="22">
        <v>4.4753484060749926</v>
      </c>
      <c r="Q16" s="22">
        <v>3.5555081025173569</v>
      </c>
      <c r="R16" s="22">
        <v>1.035098613159011</v>
      </c>
      <c r="S16" s="22">
        <v>10.740855262228379</v>
      </c>
    </row>
    <row r="17" spans="1:19" ht="15" customHeight="1" x14ac:dyDescent="0.25">
      <c r="A17" s="4"/>
      <c r="B17" s="2"/>
      <c r="C17" s="5"/>
      <c r="D17" s="2"/>
      <c r="E17" s="2"/>
      <c r="F17" s="5"/>
      <c r="O17" s="15" t="s">
        <v>89</v>
      </c>
      <c r="P17" s="22">
        <v>7.2637347586245751</v>
      </c>
      <c r="Q17" s="22">
        <v>2.134522530931124</v>
      </c>
      <c r="R17" s="22">
        <v>1.0057214595429591</v>
      </c>
      <c r="S17" s="22">
        <v>4.515842042686077</v>
      </c>
    </row>
    <row r="18" spans="1:19" ht="15" customHeight="1" x14ac:dyDescent="0.25">
      <c r="A18" s="4"/>
      <c r="B18" s="2"/>
      <c r="C18" s="5"/>
      <c r="D18" s="2"/>
      <c r="E18" s="2"/>
      <c r="F18" s="5"/>
      <c r="O18" s="15" t="s">
        <v>90</v>
      </c>
      <c r="P18" s="22">
        <v>5.0623266417355719</v>
      </c>
      <c r="Q18" s="22">
        <v>1.814845516622186</v>
      </c>
      <c r="R18" s="22">
        <v>7.7311009541472444</v>
      </c>
      <c r="S18" s="22">
        <v>11.998503279545339</v>
      </c>
    </row>
    <row r="19" spans="1:19" ht="15" customHeight="1" x14ac:dyDescent="0.25">
      <c r="A19" s="4"/>
      <c r="B19" s="2"/>
      <c r="C19" s="5"/>
      <c r="D19" s="2"/>
      <c r="E19" s="2"/>
      <c r="F19" s="5"/>
      <c r="O19" s="15" t="s">
        <v>91</v>
      </c>
      <c r="P19" s="22">
        <v>0.94969681881569168</v>
      </c>
      <c r="Q19" s="22">
        <v>1.8302152591166121</v>
      </c>
      <c r="R19" s="22">
        <v>1.420691191357573</v>
      </c>
      <c r="S19" s="22">
        <v>0.97834022011377475</v>
      </c>
    </row>
    <row r="20" spans="1:19" ht="15" customHeight="1" x14ac:dyDescent="0.25">
      <c r="A20" s="4"/>
      <c r="B20" s="2"/>
      <c r="C20" s="5"/>
      <c r="D20" s="2"/>
      <c r="E20" s="2"/>
      <c r="F20" s="5"/>
      <c r="O20" s="15"/>
      <c r="P20" s="15"/>
      <c r="Q20" s="15"/>
      <c r="R20" s="15"/>
      <c r="S20" s="15"/>
    </row>
    <row r="21" spans="1:19" ht="15" customHeight="1" x14ac:dyDescent="0.25">
      <c r="A21" s="4"/>
      <c r="B21" s="2"/>
      <c r="C21" s="5"/>
      <c r="D21" s="2"/>
      <c r="E21" s="2"/>
      <c r="F21" s="5"/>
      <c r="O21" s="15"/>
      <c r="P21" s="15"/>
      <c r="Q21" s="15"/>
      <c r="R21" s="15"/>
      <c r="S21" s="15"/>
    </row>
    <row r="22" spans="1:19" ht="15" customHeight="1" x14ac:dyDescent="0.25">
      <c r="A22" s="4"/>
      <c r="B22" s="2"/>
      <c r="C22" s="5"/>
      <c r="D22" s="2"/>
      <c r="E22" s="2"/>
      <c r="F22" s="5"/>
      <c r="O22" s="15"/>
      <c r="P22" s="15"/>
      <c r="Q22" s="15"/>
      <c r="R22" s="15"/>
      <c r="S22" s="15"/>
    </row>
    <row r="23" spans="1:19" ht="15" customHeight="1" x14ac:dyDescent="0.25">
      <c r="A23" s="4"/>
      <c r="B23" s="2"/>
      <c r="C23" s="5"/>
      <c r="D23" s="2"/>
      <c r="E23" s="2"/>
      <c r="F23" s="5"/>
      <c r="O23" s="15"/>
      <c r="P23" s="15"/>
      <c r="Q23" s="15"/>
      <c r="R23" s="15"/>
      <c r="S23" s="15"/>
    </row>
    <row r="24" spans="1:19" ht="15" customHeight="1" x14ac:dyDescent="0.25">
      <c r="A24" s="4"/>
      <c r="B24" s="2"/>
      <c r="C24" s="5"/>
      <c r="D24" s="2"/>
      <c r="E24" s="2"/>
      <c r="F24" s="5"/>
      <c r="O24" s="15"/>
      <c r="P24" s="15"/>
      <c r="Q24" s="15"/>
      <c r="R24" s="15"/>
      <c r="S24" s="15"/>
    </row>
    <row r="25" spans="1:19" ht="15" customHeight="1" x14ac:dyDescent="0.25">
      <c r="A25" s="4"/>
      <c r="B25" s="2"/>
      <c r="C25" s="5"/>
      <c r="D25" s="2"/>
      <c r="E25" s="2"/>
      <c r="F25" s="5"/>
    </row>
    <row r="26" spans="1:19" ht="15" customHeight="1" x14ac:dyDescent="0.25">
      <c r="A26" s="6"/>
      <c r="B26" s="7"/>
      <c r="C26" s="8"/>
      <c r="D26" s="7"/>
      <c r="E26" s="7"/>
      <c r="F26" s="8"/>
    </row>
    <row r="27" spans="1:19" ht="15" customHeight="1" x14ac:dyDescent="0.25">
      <c r="A27" s="4"/>
      <c r="B27" s="2"/>
      <c r="C27" s="2"/>
      <c r="D27" s="2"/>
      <c r="E27" s="2"/>
      <c r="F27" s="5"/>
    </row>
    <row r="28" spans="1:19" ht="15" customHeight="1" x14ac:dyDescent="0.25">
      <c r="A28" s="31" t="s">
        <v>127</v>
      </c>
      <c r="B28" s="30"/>
      <c r="C28" s="30"/>
      <c r="D28" s="30"/>
      <c r="E28" s="30"/>
      <c r="F28" s="32"/>
    </row>
    <row r="29" spans="1:19" ht="15" customHeight="1" x14ac:dyDescent="0.25">
      <c r="A29" s="33"/>
      <c r="B29" s="30"/>
      <c r="C29" s="30"/>
      <c r="D29" s="30"/>
      <c r="E29" s="30"/>
      <c r="F29" s="32"/>
    </row>
    <row r="30" spans="1:19" ht="15" customHeight="1" x14ac:dyDescent="0.25">
      <c r="A30" s="33"/>
      <c r="B30" s="30"/>
      <c r="C30" s="30"/>
      <c r="D30" s="30"/>
      <c r="E30" s="30"/>
      <c r="F30" s="32"/>
    </row>
    <row r="31" spans="1:19" ht="15" customHeight="1" x14ac:dyDescent="0.25">
      <c r="A31" s="33"/>
      <c r="B31" s="30"/>
      <c r="C31" s="30"/>
      <c r="D31" s="30"/>
      <c r="E31" s="30"/>
      <c r="F31" s="32"/>
    </row>
    <row r="32" spans="1:19"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2">
    <mergeCell ref="O3:S5"/>
    <mergeCell ref="O6:S7"/>
    <mergeCell ref="A28:F35"/>
    <mergeCell ref="I9:K13"/>
    <mergeCell ref="A8:C9"/>
    <mergeCell ref="A3:F3"/>
    <mergeCell ref="A4:F5"/>
    <mergeCell ref="D8:F9"/>
    <mergeCell ref="A6:C7"/>
    <mergeCell ref="I6:K7"/>
    <mergeCell ref="D6:F7"/>
    <mergeCell ref="I3:K5"/>
  </mergeCells>
  <hyperlinks>
    <hyperlink ref="A1" location="'Table of Contents'!A1" display="◄ Table of Contents" xr:uid="{00000000-0004-0000-0900-000000000000}"/>
    <hyperlink ref="A28" r:id="rId1" xr:uid="{00000000-0004-0000-0900-000001000000}"/>
  </hyperlinks>
  <pageMargins left="0.75" right="0.75" top="1" bottom="1" header="0.5" footer="0.5"/>
  <pageSetup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D9F1"/>
  </sheetPr>
  <dimension ref="A1:S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 min="14" max="18" width="8.42578125" customWidth="1"/>
    <col min="19" max="19" width="3" style="3" customWidth="1"/>
  </cols>
  <sheetData>
    <row r="1" spans="1:17" ht="15" customHeight="1" x14ac:dyDescent="0.25">
      <c r="A1" s="1" t="s">
        <v>20</v>
      </c>
      <c r="B1" s="2"/>
      <c r="C1" s="2"/>
      <c r="D1" s="2"/>
      <c r="E1" s="2"/>
      <c r="F1" s="2"/>
    </row>
    <row r="2" spans="1:17" ht="15" customHeight="1" x14ac:dyDescent="0.25">
      <c r="A2" s="2"/>
      <c r="B2" s="2"/>
      <c r="C2" s="2"/>
      <c r="D2" s="2"/>
      <c r="E2" s="2"/>
      <c r="F2" s="2"/>
    </row>
    <row r="3" spans="1:17" ht="15" customHeight="1" x14ac:dyDescent="0.25">
      <c r="A3" s="39" t="s">
        <v>16</v>
      </c>
      <c r="B3" s="40"/>
      <c r="C3" s="40"/>
      <c r="D3" s="40"/>
      <c r="E3" s="40"/>
      <c r="F3" s="40"/>
      <c r="I3" s="34" t="str">
        <f>A6</f>
        <v>a) Euro area and US corporate bond spreads</v>
      </c>
      <c r="J3" s="30"/>
      <c r="K3" s="30"/>
      <c r="O3" s="34" t="str">
        <f>D6</f>
        <v>b) Crisis frequency, by price and debt growth quantiles</v>
      </c>
      <c r="P3" s="30"/>
      <c r="Q3" s="30"/>
    </row>
    <row r="4" spans="1:17" ht="15" customHeight="1" x14ac:dyDescent="0.25">
      <c r="A4" s="41" t="s">
        <v>17</v>
      </c>
      <c r="B4" s="30"/>
      <c r="C4" s="30"/>
      <c r="D4" s="30"/>
      <c r="E4" s="30"/>
      <c r="F4" s="32"/>
      <c r="I4" s="30"/>
      <c r="J4" s="30"/>
      <c r="K4" s="30"/>
      <c r="O4" s="30"/>
      <c r="P4" s="30"/>
      <c r="Q4" s="30"/>
    </row>
    <row r="5" spans="1:17" ht="15" customHeight="1" x14ac:dyDescent="0.25">
      <c r="A5" s="42"/>
      <c r="B5" s="43"/>
      <c r="C5" s="43"/>
      <c r="D5" s="43"/>
      <c r="E5" s="43"/>
      <c r="F5" s="44"/>
      <c r="I5" s="30"/>
      <c r="J5" s="30"/>
      <c r="K5" s="30"/>
      <c r="O5" s="30"/>
      <c r="P5" s="30"/>
      <c r="Q5" s="30"/>
    </row>
    <row r="6" spans="1:17" ht="15" customHeight="1" x14ac:dyDescent="0.25">
      <c r="A6" s="35" t="s">
        <v>47</v>
      </c>
      <c r="B6" s="30"/>
      <c r="C6" s="32"/>
      <c r="D6" s="50" t="s">
        <v>48</v>
      </c>
      <c r="E6" s="30"/>
      <c r="F6" s="32"/>
      <c r="I6" s="29" t="str">
        <f>A8</f>
        <v>(1 Mar. 2025-19 May 2026, basis points)</v>
      </c>
      <c r="J6" s="30"/>
      <c r="K6" s="30"/>
      <c r="O6" s="29" t="str">
        <f>D8</f>
        <v>(percentages)</v>
      </c>
      <c r="P6" s="30"/>
      <c r="Q6" s="30"/>
    </row>
    <row r="7" spans="1:17" ht="15" customHeight="1" x14ac:dyDescent="0.25">
      <c r="A7" s="36"/>
      <c r="B7" s="27"/>
      <c r="C7" s="37"/>
      <c r="D7" s="27"/>
      <c r="E7" s="27"/>
      <c r="F7" s="37"/>
      <c r="I7" s="30"/>
      <c r="J7" s="30"/>
      <c r="K7" s="30"/>
      <c r="O7" s="30"/>
      <c r="P7" s="30"/>
      <c r="Q7" s="30"/>
    </row>
    <row r="8" spans="1:17" ht="15" customHeight="1" x14ac:dyDescent="0.25">
      <c r="A8" s="48" t="s">
        <v>49</v>
      </c>
      <c r="B8" s="30"/>
      <c r="C8" s="32"/>
      <c r="D8" s="49" t="s">
        <v>50</v>
      </c>
      <c r="E8" s="30"/>
      <c r="F8" s="32"/>
    </row>
    <row r="9" spans="1:17" ht="15" customHeight="1" x14ac:dyDescent="0.25">
      <c r="A9" s="36"/>
      <c r="B9" s="27"/>
      <c r="C9" s="37"/>
      <c r="D9" s="27"/>
      <c r="E9" s="27"/>
      <c r="F9" s="37"/>
      <c r="I9" s="55" t="s">
        <v>23</v>
      </c>
      <c r="J9" s="56"/>
      <c r="K9" s="56"/>
      <c r="O9" s="63" t="s">
        <v>112</v>
      </c>
      <c r="P9" s="64"/>
      <c r="Q9" s="65"/>
    </row>
    <row r="10" spans="1:17" ht="15" customHeight="1" x14ac:dyDescent="0.25">
      <c r="A10" s="4"/>
      <c r="B10" s="2"/>
      <c r="C10" s="5"/>
      <c r="D10" s="2"/>
      <c r="E10" s="2"/>
      <c r="F10" s="5"/>
      <c r="I10" s="56"/>
      <c r="J10" s="56"/>
      <c r="K10" s="56"/>
      <c r="O10" s="66"/>
      <c r="P10" s="67"/>
      <c r="Q10" s="68"/>
    </row>
    <row r="11" spans="1:17" ht="15" customHeight="1" x14ac:dyDescent="0.25">
      <c r="A11" s="4"/>
      <c r="B11" s="2"/>
      <c r="C11" s="5"/>
      <c r="D11" s="2"/>
      <c r="E11" s="2"/>
      <c r="F11" s="5"/>
      <c r="I11" s="56"/>
      <c r="J11" s="56"/>
      <c r="K11" s="56"/>
      <c r="O11" s="66"/>
      <c r="P11" s="67"/>
      <c r="Q11" s="68"/>
    </row>
    <row r="12" spans="1:17" ht="15" customHeight="1" x14ac:dyDescent="0.25">
      <c r="A12" s="4"/>
      <c r="B12" s="2"/>
      <c r="C12" s="5"/>
      <c r="D12" s="2"/>
      <c r="E12" s="2"/>
      <c r="F12" s="5"/>
      <c r="I12" s="56"/>
      <c r="J12" s="56"/>
      <c r="K12" s="56"/>
      <c r="O12" s="66"/>
      <c r="P12" s="67"/>
      <c r="Q12" s="68"/>
    </row>
    <row r="13" spans="1:17" ht="15" customHeight="1" x14ac:dyDescent="0.25">
      <c r="A13" s="4"/>
      <c r="B13" s="2"/>
      <c r="C13" s="5"/>
      <c r="D13" s="2"/>
      <c r="E13" s="2"/>
      <c r="F13" s="5"/>
      <c r="I13" s="56"/>
      <c r="J13" s="56"/>
      <c r="K13" s="56"/>
      <c r="O13" s="69"/>
      <c r="P13" s="70"/>
      <c r="Q13" s="71"/>
    </row>
    <row r="14" spans="1:17" ht="15" customHeight="1" x14ac:dyDescent="0.25">
      <c r="A14" s="4"/>
      <c r="B14" s="2"/>
      <c r="C14" s="5"/>
      <c r="D14" s="2"/>
      <c r="E14" s="2"/>
      <c r="F14" s="5"/>
    </row>
    <row r="15" spans="1:17" ht="15" customHeight="1" x14ac:dyDescent="0.25">
      <c r="A15" s="4"/>
      <c r="B15" s="2"/>
      <c r="C15" s="5"/>
      <c r="D15" s="2"/>
      <c r="E15" s="2"/>
      <c r="F15" s="5"/>
    </row>
    <row r="16" spans="1:17" ht="15" customHeight="1" x14ac:dyDescent="0.25">
      <c r="A16" s="4"/>
      <c r="B16" s="2"/>
      <c r="C16" s="5"/>
      <c r="D16" s="2"/>
      <c r="E16" s="2"/>
      <c r="F16" s="5"/>
    </row>
    <row r="17" spans="1:6" ht="15" customHeight="1" x14ac:dyDescent="0.25">
      <c r="A17" s="4"/>
      <c r="B17" s="2"/>
      <c r="C17" s="5"/>
      <c r="D17" s="2"/>
      <c r="E17" s="2"/>
      <c r="F17" s="5"/>
    </row>
    <row r="18" spans="1:6" ht="15" customHeight="1" x14ac:dyDescent="0.25">
      <c r="A18" s="4"/>
      <c r="B18" s="2"/>
      <c r="C18" s="5"/>
      <c r="D18" s="2"/>
      <c r="E18" s="2"/>
      <c r="F18" s="5"/>
    </row>
    <row r="19" spans="1:6" ht="15" customHeight="1" x14ac:dyDescent="0.25">
      <c r="A19" s="4"/>
      <c r="B19" s="2"/>
      <c r="C19" s="5"/>
      <c r="D19" s="2"/>
      <c r="E19" s="2"/>
      <c r="F19" s="5"/>
    </row>
    <row r="20" spans="1:6" ht="15" customHeight="1" x14ac:dyDescent="0.25">
      <c r="A20" s="4"/>
      <c r="B20" s="2"/>
      <c r="C20" s="5"/>
      <c r="D20" s="2"/>
      <c r="E20" s="2"/>
      <c r="F20" s="5"/>
    </row>
    <row r="21" spans="1:6" ht="15" customHeight="1" x14ac:dyDescent="0.25">
      <c r="A21" s="4"/>
      <c r="B21" s="2"/>
      <c r="C21" s="5"/>
      <c r="D21" s="2"/>
      <c r="E21" s="2"/>
      <c r="F21" s="5"/>
    </row>
    <row r="22" spans="1:6" ht="15" customHeight="1" x14ac:dyDescent="0.25">
      <c r="A22" s="6"/>
      <c r="B22" s="7"/>
      <c r="C22" s="8"/>
      <c r="D22" s="7"/>
      <c r="E22" s="7"/>
      <c r="F22" s="8"/>
    </row>
    <row r="23" spans="1:6" ht="15" customHeight="1" x14ac:dyDescent="0.25">
      <c r="A23" s="4"/>
      <c r="B23" s="2"/>
      <c r="C23" s="2"/>
      <c r="D23" s="2"/>
      <c r="E23" s="2"/>
      <c r="F23" s="5"/>
    </row>
    <row r="24" spans="1:6" ht="15" customHeight="1" x14ac:dyDescent="0.25">
      <c r="A24" s="31" t="s">
        <v>130</v>
      </c>
      <c r="B24" s="30"/>
      <c r="C24" s="30"/>
      <c r="D24" s="30"/>
      <c r="E24" s="30"/>
      <c r="F24" s="32"/>
    </row>
    <row r="25" spans="1:6" ht="15" customHeight="1" x14ac:dyDescent="0.25">
      <c r="A25" s="33"/>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33"/>
      <c r="B32" s="30"/>
      <c r="C32" s="30"/>
      <c r="D32" s="30"/>
      <c r="E32" s="30"/>
      <c r="F32" s="32"/>
    </row>
    <row r="33" spans="1:6" ht="15" customHeight="1" x14ac:dyDescent="0.25">
      <c r="A33" s="33"/>
      <c r="B33" s="30"/>
      <c r="C33" s="30"/>
      <c r="D33" s="30"/>
      <c r="E33" s="30"/>
      <c r="F33" s="32"/>
    </row>
    <row r="34" spans="1:6" ht="15" customHeight="1" x14ac:dyDescent="0.25">
      <c r="A34" s="33"/>
      <c r="B34" s="30"/>
      <c r="C34" s="30"/>
      <c r="D34" s="30"/>
      <c r="E34" s="30"/>
      <c r="F34" s="32"/>
    </row>
    <row r="35" spans="1:6" ht="15" customHeight="1" x14ac:dyDescent="0.25">
      <c r="A35" s="33"/>
      <c r="B35" s="30"/>
      <c r="C35" s="30"/>
      <c r="D35" s="30"/>
      <c r="E35" s="30"/>
      <c r="F35" s="32"/>
    </row>
    <row r="36" spans="1:6" ht="15" customHeight="1" x14ac:dyDescent="0.25">
      <c r="A36" s="33"/>
      <c r="B36" s="30"/>
      <c r="C36" s="30"/>
      <c r="D36" s="30"/>
      <c r="E36" s="30"/>
      <c r="F36" s="32"/>
    </row>
    <row r="37" spans="1:6" ht="15" customHeight="1" x14ac:dyDescent="0.25">
      <c r="A37" s="33"/>
      <c r="B37" s="30"/>
      <c r="C37" s="30"/>
      <c r="D37" s="30"/>
      <c r="E37" s="30"/>
      <c r="F37" s="3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2"/>
      <c r="B51" s="2"/>
      <c r="C51" s="2"/>
      <c r="D51" s="2"/>
      <c r="E51" s="2"/>
      <c r="F51" s="2"/>
    </row>
    <row r="52" spans="1:6" ht="15" customHeight="1" x14ac:dyDescent="0.25">
      <c r="A52" s="2"/>
      <c r="B52" s="2"/>
      <c r="C52" s="2"/>
      <c r="D52" s="2"/>
      <c r="E52" s="2"/>
      <c r="F52" s="2"/>
    </row>
    <row r="53" spans="1:6" ht="15" customHeight="1" x14ac:dyDescent="0.25">
      <c r="A53" s="2"/>
      <c r="B53" s="2"/>
      <c r="C53" s="2"/>
      <c r="D53" s="2"/>
      <c r="E53" s="2"/>
      <c r="F53" s="2"/>
    </row>
    <row r="54" spans="1:6" ht="15" customHeight="1" x14ac:dyDescent="0.25">
      <c r="A54" s="2"/>
      <c r="B54" s="2"/>
      <c r="C54" s="2"/>
      <c r="D54" s="2"/>
      <c r="E54" s="2"/>
      <c r="F54" s="2"/>
    </row>
    <row r="55" spans="1:6" ht="15" customHeight="1" x14ac:dyDescent="0.25">
      <c r="A55" s="2"/>
      <c r="B55" s="2"/>
      <c r="C55" s="2"/>
      <c r="D55" s="2"/>
      <c r="E55" s="2"/>
      <c r="F55" s="2"/>
    </row>
    <row r="56" spans="1:6" ht="15" customHeight="1" x14ac:dyDescent="0.25">
      <c r="A56" s="2"/>
      <c r="B56" s="2"/>
      <c r="C56" s="2"/>
      <c r="D56" s="2"/>
      <c r="E56" s="2"/>
      <c r="F56" s="2"/>
    </row>
    <row r="57" spans="1:6" ht="15" customHeight="1" x14ac:dyDescent="0.25">
      <c r="A57" s="2"/>
      <c r="B57" s="2"/>
      <c r="C57" s="2"/>
      <c r="D57" s="2"/>
      <c r="E57" s="2"/>
      <c r="F57" s="2"/>
    </row>
    <row r="58" spans="1:6" ht="15" customHeight="1" x14ac:dyDescent="0.25">
      <c r="A58" s="2"/>
      <c r="B58" s="2"/>
      <c r="C58" s="2"/>
      <c r="D58" s="2"/>
      <c r="E58" s="2"/>
      <c r="F58" s="2"/>
    </row>
    <row r="59" spans="1:6" ht="15" customHeight="1" x14ac:dyDescent="0.25">
      <c r="A59" s="2"/>
      <c r="B59" s="2"/>
      <c r="C59" s="2"/>
      <c r="D59" s="2"/>
      <c r="E59" s="2"/>
      <c r="F59" s="2"/>
    </row>
    <row r="60" spans="1:6" ht="15" customHeight="1" x14ac:dyDescent="0.25">
      <c r="A60" s="2"/>
      <c r="B60" s="2"/>
      <c r="C60" s="2"/>
      <c r="D60" s="2"/>
      <c r="E60" s="2"/>
      <c r="F60" s="2"/>
    </row>
    <row r="61" spans="1:6" ht="15" customHeight="1" x14ac:dyDescent="0.25">
      <c r="A61" s="2"/>
      <c r="B61" s="2"/>
      <c r="C61" s="2"/>
      <c r="D61" s="2"/>
      <c r="E61" s="2"/>
      <c r="F61" s="2"/>
    </row>
    <row r="62" spans="1:6" ht="15" customHeight="1" x14ac:dyDescent="0.25">
      <c r="A62" s="2"/>
      <c r="B62" s="2"/>
      <c r="C62" s="2"/>
      <c r="D62" s="2"/>
      <c r="E62" s="2"/>
      <c r="F62" s="2"/>
    </row>
    <row r="63" spans="1:6" ht="15" customHeight="1" x14ac:dyDescent="0.25">
      <c r="A63" s="2"/>
      <c r="B63" s="2"/>
      <c r="C63" s="2"/>
      <c r="D63" s="2"/>
      <c r="E63" s="2"/>
      <c r="F63" s="2"/>
    </row>
    <row r="64" spans="1:6" ht="15" customHeight="1" x14ac:dyDescent="0.25">
      <c r="A64" s="2"/>
      <c r="B64" s="2"/>
      <c r="C64" s="2"/>
      <c r="D64" s="2"/>
      <c r="E64" s="2"/>
      <c r="F64" s="2"/>
    </row>
    <row r="65" spans="1:6" ht="15" customHeight="1" x14ac:dyDescent="0.25">
      <c r="A65" s="2"/>
      <c r="B65" s="2"/>
      <c r="C65" s="2"/>
      <c r="D65" s="2"/>
      <c r="E65" s="2"/>
      <c r="F65" s="2"/>
    </row>
    <row r="66" spans="1:6" ht="15" customHeight="1" x14ac:dyDescent="0.25">
      <c r="A66" s="2"/>
      <c r="B66" s="2"/>
      <c r="C66" s="2"/>
      <c r="D66" s="2"/>
      <c r="E66" s="2"/>
      <c r="F66" s="2"/>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3">
    <mergeCell ref="I9:K13"/>
    <mergeCell ref="A8:C9"/>
    <mergeCell ref="O3:Q5"/>
    <mergeCell ref="A24:F37"/>
    <mergeCell ref="A3:F3"/>
    <mergeCell ref="A4:F5"/>
    <mergeCell ref="D8:F9"/>
    <mergeCell ref="A6:C7"/>
    <mergeCell ref="I6:K7"/>
    <mergeCell ref="D6:F7"/>
    <mergeCell ref="I3:K5"/>
    <mergeCell ref="O6:Q7"/>
    <mergeCell ref="O9:Q13"/>
  </mergeCells>
  <hyperlinks>
    <hyperlink ref="A1" location="'Table of Contents'!A1" display="◄ Table of Contents" xr:uid="{00000000-0004-0000-0A00-000000000000}"/>
  </hyperlinks>
  <pageMargins left="0.75" right="0.75" top="1" bottom="1" header="0.5" footer="0.5"/>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D9F1"/>
  </sheetPr>
  <dimension ref="A1:S200"/>
  <sheetViews>
    <sheetView zoomScaleNormal="100" workbookViewId="0"/>
  </sheetViews>
  <sheetFormatPr defaultRowHeight="15" x14ac:dyDescent="0.25"/>
  <cols>
    <col min="1" max="6" width="11.85546875" style="12" customWidth="1"/>
    <col min="7" max="7" width="3" style="3" customWidth="1"/>
    <col min="8" max="12" width="8.42578125" customWidth="1"/>
    <col min="13" max="13" width="3" style="3" customWidth="1"/>
    <col min="14" max="18" width="8.42578125" customWidth="1"/>
    <col min="19" max="19" width="3" style="3" customWidth="1"/>
  </cols>
  <sheetData>
    <row r="1" spans="1:17" ht="15" customHeight="1" x14ac:dyDescent="0.25">
      <c r="A1" s="1" t="s">
        <v>20</v>
      </c>
      <c r="B1" s="2"/>
      <c r="C1" s="2"/>
      <c r="D1" s="2"/>
      <c r="E1" s="2"/>
      <c r="F1" s="2"/>
    </row>
    <row r="2" spans="1:17" ht="15" customHeight="1" x14ac:dyDescent="0.25">
      <c r="A2" s="2"/>
      <c r="B2" s="2"/>
      <c r="C2" s="2"/>
      <c r="D2" s="2"/>
      <c r="E2" s="2"/>
      <c r="F2" s="2"/>
    </row>
    <row r="3" spans="1:17" ht="15" customHeight="1" x14ac:dyDescent="0.25">
      <c r="A3" s="39" t="s">
        <v>18</v>
      </c>
      <c r="B3" s="40"/>
      <c r="C3" s="40"/>
      <c r="D3" s="40"/>
      <c r="E3" s="40"/>
      <c r="F3" s="40"/>
      <c r="I3" s="34" t="str">
        <f>A6</f>
        <v>a) Share of software firms in global private market deals</v>
      </c>
      <c r="J3" s="30"/>
      <c r="K3" s="30"/>
      <c r="O3" s="34" t="str">
        <f>D6</f>
        <v>b) Share of AI funding in global private market deals</v>
      </c>
      <c r="P3" s="30"/>
      <c r="Q3" s="30"/>
    </row>
    <row r="4" spans="1:17" ht="15" customHeight="1" x14ac:dyDescent="0.25">
      <c r="A4" s="41" t="s">
        <v>19</v>
      </c>
      <c r="B4" s="30"/>
      <c r="C4" s="30"/>
      <c r="D4" s="30"/>
      <c r="E4" s="30"/>
      <c r="F4" s="32"/>
      <c r="I4" s="30"/>
      <c r="J4" s="30"/>
      <c r="K4" s="30"/>
      <c r="O4" s="30"/>
      <c r="P4" s="30"/>
      <c r="Q4" s="30"/>
    </row>
    <row r="5" spans="1:17" ht="15" customHeight="1" x14ac:dyDescent="0.25">
      <c r="A5" s="42"/>
      <c r="B5" s="43"/>
      <c r="C5" s="43"/>
      <c r="D5" s="43"/>
      <c r="E5" s="43"/>
      <c r="F5" s="44"/>
      <c r="I5" s="30"/>
      <c r="J5" s="30"/>
      <c r="K5" s="30"/>
      <c r="O5" s="30"/>
      <c r="P5" s="30"/>
      <c r="Q5" s="30"/>
    </row>
    <row r="6" spans="1:17" ht="15" customHeight="1" x14ac:dyDescent="0.25">
      <c r="A6" s="35" t="s">
        <v>51</v>
      </c>
      <c r="B6" s="30"/>
      <c r="C6" s="32"/>
      <c r="D6" s="50" t="s">
        <v>52</v>
      </c>
      <c r="E6" s="30"/>
      <c r="F6" s="32"/>
      <c r="I6" s="29" t="str">
        <f>A8</f>
        <v>(2010-26, percentages)</v>
      </c>
      <c r="J6" s="30"/>
      <c r="K6" s="30"/>
      <c r="O6" s="29" t="str">
        <f>D8</f>
        <v>(2010-26, percentages)</v>
      </c>
      <c r="P6" s="30"/>
      <c r="Q6" s="30"/>
    </row>
    <row r="7" spans="1:17" ht="15" customHeight="1" x14ac:dyDescent="0.25">
      <c r="A7" s="36"/>
      <c r="B7" s="27"/>
      <c r="C7" s="37"/>
      <c r="D7" s="27"/>
      <c r="E7" s="27"/>
      <c r="F7" s="37"/>
      <c r="I7" s="30"/>
      <c r="J7" s="30"/>
      <c r="K7" s="30"/>
      <c r="O7" s="30"/>
      <c r="P7" s="30"/>
      <c r="Q7" s="30"/>
    </row>
    <row r="8" spans="1:17" ht="15" customHeight="1" x14ac:dyDescent="0.25">
      <c r="A8" s="48" t="s">
        <v>53</v>
      </c>
      <c r="B8" s="30"/>
      <c r="C8" s="32"/>
      <c r="D8" s="49" t="s">
        <v>53</v>
      </c>
      <c r="E8" s="30"/>
      <c r="F8" s="32"/>
    </row>
    <row r="9" spans="1:17" ht="15" customHeight="1" x14ac:dyDescent="0.25">
      <c r="A9" s="36"/>
      <c r="B9" s="27"/>
      <c r="C9" s="37"/>
      <c r="D9" s="27"/>
      <c r="E9" s="27"/>
      <c r="F9" s="37"/>
      <c r="I9" s="55" t="s">
        <v>23</v>
      </c>
      <c r="J9" s="56"/>
      <c r="K9" s="56"/>
      <c r="O9" s="55" t="s">
        <v>23</v>
      </c>
      <c r="P9" s="56"/>
      <c r="Q9" s="56"/>
    </row>
    <row r="10" spans="1:17" ht="15" customHeight="1" x14ac:dyDescent="0.25">
      <c r="A10" s="4"/>
      <c r="B10" s="2"/>
      <c r="C10" s="5"/>
      <c r="D10" s="2"/>
      <c r="E10" s="2"/>
      <c r="F10" s="5"/>
      <c r="I10" s="56"/>
      <c r="J10" s="56"/>
      <c r="K10" s="56"/>
      <c r="O10" s="56"/>
      <c r="P10" s="56"/>
      <c r="Q10" s="56"/>
    </row>
    <row r="11" spans="1:17" ht="15" customHeight="1" x14ac:dyDescent="0.25">
      <c r="A11" s="4"/>
      <c r="B11" s="2"/>
      <c r="C11" s="5"/>
      <c r="D11" s="2"/>
      <c r="E11" s="2"/>
      <c r="F11" s="5"/>
      <c r="I11" s="56"/>
      <c r="J11" s="56"/>
      <c r="K11" s="56"/>
      <c r="O11" s="56"/>
      <c r="P11" s="56"/>
      <c r="Q11" s="56"/>
    </row>
    <row r="12" spans="1:17" ht="15" customHeight="1" x14ac:dyDescent="0.25">
      <c r="A12" s="4"/>
      <c r="B12" s="2"/>
      <c r="C12" s="5"/>
      <c r="D12" s="2"/>
      <c r="E12" s="2"/>
      <c r="F12" s="5"/>
      <c r="I12" s="56"/>
      <c r="J12" s="56"/>
      <c r="K12" s="56"/>
      <c r="O12" s="56"/>
      <c r="P12" s="56"/>
      <c r="Q12" s="56"/>
    </row>
    <row r="13" spans="1:17" ht="15" customHeight="1" x14ac:dyDescent="0.25">
      <c r="A13" s="4"/>
      <c r="B13" s="2"/>
      <c r="C13" s="5"/>
      <c r="D13" s="2"/>
      <c r="E13" s="2"/>
      <c r="F13" s="5"/>
      <c r="I13" s="56"/>
      <c r="J13" s="56"/>
      <c r="K13" s="56"/>
      <c r="O13" s="56"/>
      <c r="P13" s="56"/>
      <c r="Q13" s="56"/>
    </row>
    <row r="14" spans="1:17" ht="15" customHeight="1" x14ac:dyDescent="0.25">
      <c r="A14" s="4"/>
      <c r="B14" s="2"/>
      <c r="C14" s="5"/>
      <c r="D14" s="2"/>
      <c r="E14" s="2"/>
      <c r="F14" s="5"/>
    </row>
    <row r="15" spans="1:17" ht="15" customHeight="1" x14ac:dyDescent="0.25">
      <c r="A15" s="4"/>
      <c r="B15" s="2"/>
      <c r="C15" s="5"/>
      <c r="D15" s="2"/>
      <c r="E15" s="2"/>
      <c r="F15" s="5"/>
    </row>
    <row r="16" spans="1:17" ht="15" customHeight="1" x14ac:dyDescent="0.25">
      <c r="A16" s="4"/>
      <c r="B16" s="2"/>
      <c r="C16" s="5"/>
      <c r="D16" s="2"/>
      <c r="E16" s="2"/>
      <c r="F16" s="5"/>
    </row>
    <row r="17" spans="1:6" ht="15" customHeight="1" x14ac:dyDescent="0.25">
      <c r="A17" s="4"/>
      <c r="B17" s="2"/>
      <c r="C17" s="5"/>
      <c r="D17" s="2"/>
      <c r="E17" s="2"/>
      <c r="F17" s="5"/>
    </row>
    <row r="18" spans="1:6" ht="15" customHeight="1" x14ac:dyDescent="0.25">
      <c r="A18" s="4"/>
      <c r="B18" s="2"/>
      <c r="C18" s="5"/>
      <c r="D18" s="2"/>
      <c r="E18" s="2"/>
      <c r="F18" s="5"/>
    </row>
    <row r="19" spans="1:6" ht="15" customHeight="1" x14ac:dyDescent="0.25">
      <c r="A19" s="4"/>
      <c r="B19" s="2"/>
      <c r="C19" s="5"/>
      <c r="D19" s="2"/>
      <c r="E19" s="2"/>
      <c r="F19" s="5"/>
    </row>
    <row r="20" spans="1:6" ht="15" customHeight="1" x14ac:dyDescent="0.25">
      <c r="A20" s="4"/>
      <c r="B20" s="2"/>
      <c r="C20" s="5"/>
      <c r="D20" s="2"/>
      <c r="E20" s="2"/>
      <c r="F20" s="5"/>
    </row>
    <row r="21" spans="1:6" ht="15" customHeight="1" x14ac:dyDescent="0.25">
      <c r="A21" s="6"/>
      <c r="B21" s="7"/>
      <c r="C21" s="8"/>
      <c r="D21" s="7"/>
      <c r="E21" s="7"/>
      <c r="F21" s="8"/>
    </row>
    <row r="22" spans="1:6" ht="15" customHeight="1" x14ac:dyDescent="0.25">
      <c r="A22" s="4"/>
      <c r="B22" s="2"/>
      <c r="C22" s="2"/>
      <c r="D22" s="2"/>
      <c r="E22" s="2"/>
      <c r="F22" s="5"/>
    </row>
    <row r="23" spans="1:6" ht="15" customHeight="1" x14ac:dyDescent="0.25">
      <c r="A23" s="31" t="s">
        <v>54</v>
      </c>
      <c r="B23" s="30"/>
      <c r="C23" s="30"/>
      <c r="D23" s="30"/>
      <c r="E23" s="30"/>
      <c r="F23" s="32"/>
    </row>
    <row r="24" spans="1:6" ht="15" customHeight="1" x14ac:dyDescent="0.25">
      <c r="A24" s="33"/>
      <c r="B24" s="30"/>
      <c r="C24" s="30"/>
      <c r="D24" s="30"/>
      <c r="E24" s="30"/>
      <c r="F24" s="32"/>
    </row>
    <row r="25" spans="1:6" ht="15" customHeight="1" x14ac:dyDescent="0.25">
      <c r="A25" s="33"/>
      <c r="B25" s="30"/>
      <c r="C25" s="30"/>
      <c r="D25" s="30"/>
      <c r="E25" s="30"/>
      <c r="F25" s="32"/>
    </row>
    <row r="26" spans="1:6" ht="15" customHeight="1" x14ac:dyDescent="0.25">
      <c r="A26" s="33"/>
      <c r="B26" s="30"/>
      <c r="C26" s="30"/>
      <c r="D26" s="30"/>
      <c r="E26" s="30"/>
      <c r="F26" s="32"/>
    </row>
    <row r="27" spans="1:6" ht="15" customHeight="1" x14ac:dyDescent="0.25">
      <c r="A27" s="33"/>
      <c r="B27" s="30"/>
      <c r="C27" s="30"/>
      <c r="D27" s="30"/>
      <c r="E27" s="30"/>
      <c r="F27" s="32"/>
    </row>
    <row r="28" spans="1:6" ht="15" customHeight="1" x14ac:dyDescent="0.25">
      <c r="A28" s="33"/>
      <c r="B28" s="30"/>
      <c r="C28" s="30"/>
      <c r="D28" s="30"/>
      <c r="E28" s="30"/>
      <c r="F28" s="32"/>
    </row>
    <row r="29" spans="1:6" ht="15" customHeight="1" x14ac:dyDescent="0.25">
      <c r="A29" s="33"/>
      <c r="B29" s="30"/>
      <c r="C29" s="30"/>
      <c r="D29" s="30"/>
      <c r="E29" s="30"/>
      <c r="F29" s="32"/>
    </row>
    <row r="30" spans="1:6" ht="15" customHeight="1" x14ac:dyDescent="0.25">
      <c r="A30" s="33"/>
      <c r="B30" s="30"/>
      <c r="C30" s="30"/>
      <c r="D30" s="30"/>
      <c r="E30" s="30"/>
      <c r="F30" s="32"/>
    </row>
    <row r="31" spans="1:6" ht="15" customHeight="1" x14ac:dyDescent="0.25">
      <c r="A31" s="33"/>
      <c r="B31" s="30"/>
      <c r="C31" s="30"/>
      <c r="D31" s="30"/>
      <c r="E31" s="30"/>
      <c r="F31" s="32"/>
    </row>
    <row r="32" spans="1:6" ht="15" customHeight="1" x14ac:dyDescent="0.25">
      <c r="A32" s="2"/>
      <c r="B32" s="2"/>
      <c r="C32" s="2"/>
      <c r="D32" s="2"/>
      <c r="E32" s="2"/>
      <c r="F32" s="2"/>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3">
    <mergeCell ref="A23:F31"/>
    <mergeCell ref="I3:K5"/>
    <mergeCell ref="O6:Q7"/>
    <mergeCell ref="I9:K13"/>
    <mergeCell ref="A8:C9"/>
    <mergeCell ref="O3:Q5"/>
    <mergeCell ref="O9:Q13"/>
    <mergeCell ref="A3:F3"/>
    <mergeCell ref="A4:F5"/>
    <mergeCell ref="D8:F9"/>
    <mergeCell ref="A6:C7"/>
    <mergeCell ref="I6:K7"/>
    <mergeCell ref="D6:F7"/>
  </mergeCells>
  <hyperlinks>
    <hyperlink ref="A1" location="'Table of Contents'!A1" display="◄ Table of Contents" xr:uid="{00000000-0004-0000-0B00-000000000000}"/>
  </hyperlinks>
  <pageMargins left="0.75" right="0.75" top="1" bottom="1" header="0.5" footer="0.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FSR May 2026 - Chapter 2</vt:lpstr>
      <vt:lpstr>Table of Contents</vt:lpstr>
      <vt:lpstr>Chart 2.1</vt:lpstr>
      <vt:lpstr>Chart 2.2</vt:lpstr>
      <vt:lpstr>Chart 2.3</vt:lpstr>
      <vt:lpstr>Chart 2.4</vt:lpstr>
      <vt:lpstr>Chart 2.5</vt:lpstr>
      <vt:lpstr>Chart 2.6</vt:lpstr>
      <vt:lpstr>Chart 2.7</vt:lpstr>
      <vt:lpstr>Chart 2.8</vt:lpstr>
      <vt:lpstr>Chart 2.9</vt:lpstr>
      <vt:lpstr>Chart 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2026-05-27T02:11:38Z</dcterms:created>
  <dcterms:modified xsi:type="dcterms:W3CDTF">2026-05-27T02:11:57Z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{76E4655C-E0E8-48AE-8265-3437B69D902A}</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2026-05-27T02:28:17Z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3e7b5994-1977-43ce-b9ab-d7e64f54c79f</vt:lpwstr>
  </property>
  <property fmtid="{D5CDD505-2E9C-101B-9397-08002B2CF9AE}" pid="9" name="MSIP_Label_23da18b0-dae3-4c1e-8278-86f688a3028c_ContentBits">
    <vt:lpwstr>0</vt:lpwstr>
  </property>
</Properties>
</file>